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'DC37'!$A$1:$AA$43</definedName>
    <definedName name="_xlnm.Print_Area" localSheetId="12">'DC38'!$A$1:$AA$43</definedName>
    <definedName name="_xlnm.Print_Area" localSheetId="18">'DC39'!$A$1:$AA$43</definedName>
    <definedName name="_xlnm.Print_Area" localSheetId="22">'DC40'!$A$1:$AA$43</definedName>
    <definedName name="_xlnm.Print_Area" localSheetId="1">'NW371'!$A$1:$AA$43</definedName>
    <definedName name="_xlnm.Print_Area" localSheetId="2">'NW372'!$A$1:$AA$43</definedName>
    <definedName name="_xlnm.Print_Area" localSheetId="3">'NW373'!$A$1:$AA$43</definedName>
    <definedName name="_xlnm.Print_Area" localSheetId="4">'NW374'!$A$1:$AA$43</definedName>
    <definedName name="_xlnm.Print_Area" localSheetId="5">'NW375'!$A$1:$AA$43</definedName>
    <definedName name="_xlnm.Print_Area" localSheetId="7">'NW381'!$A$1:$AA$43</definedName>
    <definedName name="_xlnm.Print_Area" localSheetId="8">'NW382'!$A$1:$AA$43</definedName>
    <definedName name="_xlnm.Print_Area" localSheetId="9">'NW383'!$A$1:$AA$43</definedName>
    <definedName name="_xlnm.Print_Area" localSheetId="10">'NW384'!$A$1:$AA$43</definedName>
    <definedName name="_xlnm.Print_Area" localSheetId="11">'NW385'!$A$1:$AA$43</definedName>
    <definedName name="_xlnm.Print_Area" localSheetId="13">'NW392'!$A$1:$AA$43</definedName>
    <definedName name="_xlnm.Print_Area" localSheetId="14">'NW393'!$A$1:$AA$43</definedName>
    <definedName name="_xlnm.Print_Area" localSheetId="15">'NW394'!$A$1:$AA$43</definedName>
    <definedName name="_xlnm.Print_Area" localSheetId="16">'NW396'!$A$1:$AA$43</definedName>
    <definedName name="_xlnm.Print_Area" localSheetId="17">'NW397'!$A$1:$AA$43</definedName>
    <definedName name="_xlnm.Print_Area" localSheetId="19">'NW403'!$A$1:$AA$43</definedName>
    <definedName name="_xlnm.Print_Area" localSheetId="20">'NW404'!$A$1:$AA$43</definedName>
    <definedName name="_xlnm.Print_Area" localSheetId="21">'NW405'!$A$1:$AA$43</definedName>
    <definedName name="_xlnm.Print_Area" localSheetId="0">Summary!$A$1:$AA$43</definedName>
  </definedNames>
  <calcPr calcId="162913" calcMode="manual"/>
</workbook>
</file>

<file path=xl/calcChain.xml><?xml version="1.0" encoding="utf-8"?>
<calcChain xmlns="http://schemas.openxmlformats.org/spreadsheetml/2006/main">
  <c r="Z39" i="2" l="1"/>
  <c r="Z39" i="3"/>
  <c r="Z39" i="5"/>
  <c r="Z39" i="6"/>
  <c r="Z39" i="7"/>
  <c r="Z39" i="8"/>
  <c r="Y39" i="8"/>
  <c r="Z39" i="9"/>
  <c r="Z39" i="10"/>
  <c r="Z39" i="11"/>
  <c r="Z39" i="12"/>
  <c r="Z39" i="13"/>
  <c r="Z39" i="14"/>
  <c r="Z39" i="15"/>
  <c r="Z39" i="16"/>
  <c r="Y39" i="16"/>
  <c r="Z39" i="17"/>
  <c r="Z39" i="18"/>
  <c r="Z39" i="19"/>
  <c r="Z39" i="20"/>
  <c r="Z39" i="22"/>
  <c r="Y39" i="1"/>
  <c r="Z39" i="1" s="1"/>
  <c r="W39" i="2"/>
  <c r="Y39" i="2" s="1"/>
  <c r="J39" i="2"/>
  <c r="W39" i="3"/>
  <c r="Y39" i="3" s="1"/>
  <c r="J39" i="3"/>
  <c r="W39" i="4"/>
  <c r="Y39" i="4" s="1"/>
  <c r="Z39" i="4" s="1"/>
  <c r="J39" i="4"/>
  <c r="W39" i="5"/>
  <c r="Y39" i="5" s="1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Z39" i="21" s="1"/>
  <c r="J39" i="21"/>
  <c r="W39" i="22"/>
  <c r="Y39" i="22" s="1"/>
  <c r="J39" i="22"/>
  <c r="W39" i="23"/>
  <c r="Y39" i="23" s="1"/>
  <c r="Z39" i="23" s="1"/>
  <c r="J39" i="23"/>
  <c r="W39" i="1"/>
  <c r="J39" i="1"/>
  <c r="V38" i="4"/>
  <c r="H38" i="5"/>
  <c r="Y38" i="7"/>
  <c r="Y40" i="7" s="1"/>
  <c r="C38" i="13"/>
  <c r="C40" i="13" s="1"/>
  <c r="S38" i="14"/>
  <c r="K38" i="14"/>
  <c r="C38" i="14"/>
  <c r="C40" i="14" s="1"/>
  <c r="U38" i="16"/>
  <c r="M38" i="16"/>
  <c r="E38" i="16"/>
  <c r="E40" i="16" s="1"/>
  <c r="U38" i="17"/>
  <c r="M38" i="17"/>
  <c r="E38" i="17"/>
  <c r="E40" i="17" s="1"/>
  <c r="U38" i="19"/>
  <c r="U38" i="20"/>
  <c r="M38" i="20"/>
  <c r="M38" i="21"/>
  <c r="Y38" i="22"/>
  <c r="Y40" i="22" s="1"/>
  <c r="N38" i="22"/>
  <c r="I38" i="22"/>
  <c r="R38" i="23"/>
  <c r="M38" i="23"/>
  <c r="AA38" i="1"/>
  <c r="AA40" i="1" s="1"/>
  <c r="J38" i="1"/>
  <c r="AA36" i="2"/>
  <c r="Y36" i="2"/>
  <c r="Z36" i="2" s="1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W36" i="8"/>
  <c r="V36" i="8"/>
  <c r="U36" i="8"/>
  <c r="T36" i="8"/>
  <c r="S36" i="8"/>
  <c r="R36" i="8"/>
  <c r="R38" i="8" s="1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J38" i="9" s="1"/>
  <c r="I36" i="9"/>
  <c r="H36" i="9"/>
  <c r="G36" i="9"/>
  <c r="F36" i="9"/>
  <c r="E36" i="9"/>
  <c r="D36" i="9"/>
  <c r="C36" i="9"/>
  <c r="AA36" i="10"/>
  <c r="Y36" i="10"/>
  <c r="Z36" i="10" s="1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AA38" i="11" s="1"/>
  <c r="AA40" i="11" s="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S38" i="12" s="1"/>
  <c r="R36" i="12"/>
  <c r="Q36" i="12"/>
  <c r="P36" i="12"/>
  <c r="O36" i="12"/>
  <c r="N36" i="12"/>
  <c r="M36" i="12"/>
  <c r="L36" i="12"/>
  <c r="K36" i="12"/>
  <c r="K38" i="12" s="1"/>
  <c r="J36" i="12"/>
  <c r="I36" i="12"/>
  <c r="H36" i="12"/>
  <c r="G36" i="12"/>
  <c r="F36" i="12"/>
  <c r="E36" i="12"/>
  <c r="D36" i="12"/>
  <c r="C36" i="12"/>
  <c r="C38" i="12" s="1"/>
  <c r="C40" i="12" s="1"/>
  <c r="AA36" i="13"/>
  <c r="Y36" i="13"/>
  <c r="X36" i="13"/>
  <c r="Z36" i="13" s="1"/>
  <c r="W36" i="13"/>
  <c r="V36" i="13"/>
  <c r="U36" i="13"/>
  <c r="T36" i="13"/>
  <c r="S36" i="13"/>
  <c r="S38" i="13" s="1"/>
  <c r="R36" i="13"/>
  <c r="Q36" i="13"/>
  <c r="P36" i="13"/>
  <c r="O36" i="13"/>
  <c r="N36" i="13"/>
  <c r="M36" i="13"/>
  <c r="L36" i="13"/>
  <c r="K36" i="13"/>
  <c r="K38" i="13" s="1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T38" i="15" s="1"/>
  <c r="S36" i="15"/>
  <c r="R36" i="15"/>
  <c r="Q36" i="15"/>
  <c r="P36" i="15"/>
  <c r="O36" i="15"/>
  <c r="N36" i="15"/>
  <c r="M36" i="15"/>
  <c r="L36" i="15"/>
  <c r="L38" i="15" s="1"/>
  <c r="K36" i="15"/>
  <c r="J36" i="15"/>
  <c r="I36" i="15"/>
  <c r="H36" i="15"/>
  <c r="G36" i="15"/>
  <c r="F36" i="15"/>
  <c r="E36" i="15"/>
  <c r="D36" i="15"/>
  <c r="D38" i="15" s="1"/>
  <c r="D40" i="15" s="1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U38" i="18" s="1"/>
  <c r="T36" i="18"/>
  <c r="S36" i="18"/>
  <c r="R36" i="18"/>
  <c r="Q36" i="18"/>
  <c r="P36" i="18"/>
  <c r="O36" i="18"/>
  <c r="N36" i="18"/>
  <c r="M36" i="18"/>
  <c r="M38" i="18" s="1"/>
  <c r="L36" i="18"/>
  <c r="K36" i="18"/>
  <c r="J36" i="18"/>
  <c r="I36" i="18"/>
  <c r="H36" i="18"/>
  <c r="G36" i="18"/>
  <c r="F36" i="18"/>
  <c r="E36" i="18"/>
  <c r="E38" i="18" s="1"/>
  <c r="E40" i="18" s="1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F38" i="21" s="1"/>
  <c r="F40" i="21" s="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Z27" i="11" s="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M38" i="19" s="1"/>
  <c r="L27" i="19"/>
  <c r="K27" i="19"/>
  <c r="J27" i="19"/>
  <c r="I27" i="19"/>
  <c r="H27" i="19"/>
  <c r="G27" i="19"/>
  <c r="F27" i="19"/>
  <c r="E27" i="19"/>
  <c r="E38" i="19" s="1"/>
  <c r="E40" i="19" s="1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E38" i="20" s="1"/>
  <c r="E40" i="20" s="1"/>
  <c r="D27" i="20"/>
  <c r="C27" i="20"/>
  <c r="AA27" i="21"/>
  <c r="Y27" i="21"/>
  <c r="X27" i="21"/>
  <c r="Z27" i="21" s="1"/>
  <c r="W27" i="21"/>
  <c r="V27" i="21"/>
  <c r="U27" i="21"/>
  <c r="U38" i="21" s="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W38" i="23" s="1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G38" i="23" s="1"/>
  <c r="G40" i="23" s="1"/>
  <c r="H39" i="23" s="1"/>
  <c r="H40" i="23" s="1"/>
  <c r="I39" i="23" s="1"/>
  <c r="I40" i="23" s="1"/>
  <c r="F27" i="23"/>
  <c r="E27" i="23"/>
  <c r="D27" i="23"/>
  <c r="C27" i="23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O38" i="1" s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X17" i="3"/>
  <c r="Z17" i="3" s="1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U17" i="4"/>
  <c r="T17" i="4"/>
  <c r="T38" i="4" s="1"/>
  <c r="S17" i="4"/>
  <c r="S38" i="4" s="1"/>
  <c r="R17" i="4"/>
  <c r="R38" i="4" s="1"/>
  <c r="Q17" i="4"/>
  <c r="P17" i="4"/>
  <c r="P38" i="4" s="1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H17" i="5"/>
  <c r="G17" i="5"/>
  <c r="G38" i="5" s="1"/>
  <c r="G40" i="5" s="1"/>
  <c r="H39" i="5" s="1"/>
  <c r="H40" i="5" s="1"/>
  <c r="I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U17" i="6"/>
  <c r="T17" i="6"/>
  <c r="T38" i="6" s="1"/>
  <c r="S17" i="6"/>
  <c r="S38" i="6" s="1"/>
  <c r="R17" i="6"/>
  <c r="Q17" i="6"/>
  <c r="P17" i="6"/>
  <c r="P38" i="6" s="1"/>
  <c r="O17" i="6"/>
  <c r="O38" i="6" s="1"/>
  <c r="N17" i="6"/>
  <c r="M17" i="6"/>
  <c r="L17" i="6"/>
  <c r="L38" i="6" s="1"/>
  <c r="K17" i="6"/>
  <c r="K38" i="6" s="1"/>
  <c r="J17" i="6"/>
  <c r="I17" i="6"/>
  <c r="H17" i="6"/>
  <c r="H38" i="6" s="1"/>
  <c r="G17" i="6"/>
  <c r="G38" i="6" s="1"/>
  <c r="G40" i="6" s="1"/>
  <c r="H39" i="6" s="1"/>
  <c r="H40" i="6" s="1"/>
  <c r="I39" i="6" s="1"/>
  <c r="F17" i="6"/>
  <c r="E17" i="6"/>
  <c r="D17" i="6"/>
  <c r="D38" i="6" s="1"/>
  <c r="D40" i="6" s="1"/>
  <c r="C17" i="6"/>
  <c r="C38" i="6" s="1"/>
  <c r="C40" i="6" s="1"/>
  <c r="AA17" i="7"/>
  <c r="Y17" i="7"/>
  <c r="X17" i="7"/>
  <c r="W17" i="7"/>
  <c r="V17" i="7"/>
  <c r="U17" i="7"/>
  <c r="U38" i="7" s="1"/>
  <c r="T17" i="7"/>
  <c r="T38" i="7" s="1"/>
  <c r="S17" i="7"/>
  <c r="R17" i="7"/>
  <c r="Q17" i="7"/>
  <c r="Q38" i="7" s="1"/>
  <c r="P17" i="7"/>
  <c r="P38" i="7" s="1"/>
  <c r="O17" i="7"/>
  <c r="N17" i="7"/>
  <c r="M17" i="7"/>
  <c r="M38" i="7" s="1"/>
  <c r="L17" i="7"/>
  <c r="L38" i="7" s="1"/>
  <c r="K17" i="7"/>
  <c r="J17" i="7"/>
  <c r="I17" i="7"/>
  <c r="I38" i="7" s="1"/>
  <c r="H17" i="7"/>
  <c r="H38" i="7" s="1"/>
  <c r="G17" i="7"/>
  <c r="F17" i="7"/>
  <c r="E17" i="7"/>
  <c r="E38" i="7" s="1"/>
  <c r="E40" i="7" s="1"/>
  <c r="D17" i="7"/>
  <c r="D38" i="7" s="1"/>
  <c r="D40" i="7" s="1"/>
  <c r="C17" i="7"/>
  <c r="AA17" i="8"/>
  <c r="Y17" i="8"/>
  <c r="Y38" i="8" s="1"/>
  <c r="Y40" i="8" s="1"/>
  <c r="X17" i="8"/>
  <c r="W17" i="8"/>
  <c r="V17" i="8"/>
  <c r="V38" i="8" s="1"/>
  <c r="U17" i="8"/>
  <c r="U38" i="8" s="1"/>
  <c r="T17" i="8"/>
  <c r="T38" i="8" s="1"/>
  <c r="S17" i="8"/>
  <c r="R17" i="8"/>
  <c r="Q17" i="8"/>
  <c r="Q38" i="8" s="1"/>
  <c r="P17" i="8"/>
  <c r="P38" i="8" s="1"/>
  <c r="O17" i="8"/>
  <c r="N17" i="8"/>
  <c r="M17" i="8"/>
  <c r="M38" i="8" s="1"/>
  <c r="L17" i="8"/>
  <c r="L38" i="8" s="1"/>
  <c r="K17" i="8"/>
  <c r="J17" i="8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V17" i="9"/>
  <c r="U17" i="9"/>
  <c r="U38" i="9" s="1"/>
  <c r="T17" i="9"/>
  <c r="T38" i="9" s="1"/>
  <c r="S17" i="9"/>
  <c r="R17" i="9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J17" i="9"/>
  <c r="I17" i="9"/>
  <c r="I38" i="9" s="1"/>
  <c r="H17" i="9"/>
  <c r="H38" i="9" s="1"/>
  <c r="G17" i="9"/>
  <c r="F17" i="9"/>
  <c r="E17" i="9"/>
  <c r="E38" i="9" s="1"/>
  <c r="E40" i="9" s="1"/>
  <c r="D17" i="9"/>
  <c r="D38" i="9" s="1"/>
  <c r="D40" i="9" s="1"/>
  <c r="C17" i="9"/>
  <c r="AA17" i="10"/>
  <c r="Z17" i="10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Q38" i="10" s="1"/>
  <c r="P17" i="10"/>
  <c r="O17" i="10"/>
  <c r="O38" i="10" s="1"/>
  <c r="N17" i="10"/>
  <c r="M17" i="10"/>
  <c r="M38" i="10" s="1"/>
  <c r="L17" i="10"/>
  <c r="K17" i="10"/>
  <c r="K38" i="10" s="1"/>
  <c r="J17" i="10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Z17" i="11"/>
  <c r="Y17" i="11"/>
  <c r="X17" i="11"/>
  <c r="X38" i="11" s="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Z17" i="12" s="1"/>
  <c r="W17" i="12"/>
  <c r="W38" i="12" s="1"/>
  <c r="V17" i="12"/>
  <c r="V38" i="12" s="1"/>
  <c r="U17" i="12"/>
  <c r="T17" i="12"/>
  <c r="T38" i="12" s="1"/>
  <c r="S17" i="12"/>
  <c r="R17" i="12"/>
  <c r="R38" i="12" s="1"/>
  <c r="Q17" i="12"/>
  <c r="P17" i="12"/>
  <c r="P38" i="12" s="1"/>
  <c r="O17" i="12"/>
  <c r="O38" i="12" s="1"/>
  <c r="N17" i="12"/>
  <c r="N38" i="12" s="1"/>
  <c r="M17" i="12"/>
  <c r="L17" i="12"/>
  <c r="L38" i="12" s="1"/>
  <c r="K17" i="12"/>
  <c r="J17" i="12"/>
  <c r="J38" i="12" s="1"/>
  <c r="I17" i="12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AA17" i="13"/>
  <c r="AA38" i="13" s="1"/>
  <c r="AA40" i="13" s="1"/>
  <c r="Y17" i="13"/>
  <c r="X17" i="13"/>
  <c r="Z17" i="13" s="1"/>
  <c r="W17" i="13"/>
  <c r="W38" i="13" s="1"/>
  <c r="V17" i="13"/>
  <c r="V38" i="13" s="1"/>
  <c r="U17" i="13"/>
  <c r="T17" i="13"/>
  <c r="T38" i="13" s="1"/>
  <c r="S17" i="13"/>
  <c r="R17" i="13"/>
  <c r="R38" i="13" s="1"/>
  <c r="Q17" i="13"/>
  <c r="P17" i="13"/>
  <c r="P38" i="13" s="1"/>
  <c r="O17" i="13"/>
  <c r="O38" i="13" s="1"/>
  <c r="N17" i="13"/>
  <c r="N38" i="13" s="1"/>
  <c r="M17" i="13"/>
  <c r="L17" i="13"/>
  <c r="L38" i="13" s="1"/>
  <c r="K17" i="13"/>
  <c r="J17" i="13"/>
  <c r="J38" i="13" s="1"/>
  <c r="I17" i="13"/>
  <c r="H17" i="13"/>
  <c r="H38" i="13" s="1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AA17" i="14"/>
  <c r="AA38" i="14" s="1"/>
  <c r="AA40" i="14" s="1"/>
  <c r="Y17" i="14"/>
  <c r="X17" i="14"/>
  <c r="W17" i="14"/>
  <c r="W38" i="14" s="1"/>
  <c r="V17" i="14"/>
  <c r="V38" i="14" s="1"/>
  <c r="U17" i="14"/>
  <c r="U38" i="14" s="1"/>
  <c r="T17" i="14"/>
  <c r="S17" i="14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K17" i="14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AA17" i="15"/>
  <c r="AA38" i="15" s="1"/>
  <c r="AA40" i="15" s="1"/>
  <c r="Z17" i="15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T17" i="16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L17" i="16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S17" i="17"/>
  <c r="S38" i="17" s="1"/>
  <c r="R17" i="17"/>
  <c r="R38" i="17" s="1"/>
  <c r="Q17" i="17"/>
  <c r="Q38" i="17" s="1"/>
  <c r="P17" i="17"/>
  <c r="O17" i="17"/>
  <c r="O38" i="17" s="1"/>
  <c r="N17" i="17"/>
  <c r="N38" i="17" s="1"/>
  <c r="M17" i="17"/>
  <c r="L17" i="17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D17" i="17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T17" i="18"/>
  <c r="S17" i="18"/>
  <c r="S38" i="18" s="1"/>
  <c r="R17" i="18"/>
  <c r="R38" i="18" s="1"/>
  <c r="Q17" i="18"/>
  <c r="P17" i="18"/>
  <c r="O17" i="18"/>
  <c r="O38" i="18" s="1"/>
  <c r="N17" i="18"/>
  <c r="N38" i="18" s="1"/>
  <c r="M17" i="18"/>
  <c r="L17" i="18"/>
  <c r="K17" i="18"/>
  <c r="K38" i="18" s="1"/>
  <c r="J17" i="18"/>
  <c r="J38" i="18" s="1"/>
  <c r="I17" i="18"/>
  <c r="H17" i="18"/>
  <c r="G17" i="18"/>
  <c r="G38" i="18" s="1"/>
  <c r="G40" i="18" s="1"/>
  <c r="H39" i="18" s="1"/>
  <c r="F17" i="18"/>
  <c r="F38" i="18" s="1"/>
  <c r="F40" i="18" s="1"/>
  <c r="E17" i="18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X17" i="20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W17" i="22"/>
  <c r="V17" i="22"/>
  <c r="V38" i="22" s="1"/>
  <c r="U17" i="22"/>
  <c r="U38" i="22" s="1"/>
  <c r="T17" i="22"/>
  <c r="T38" i="22" s="1"/>
  <c r="S17" i="22"/>
  <c r="R17" i="22"/>
  <c r="R38" i="22" s="1"/>
  <c r="Q17" i="22"/>
  <c r="Q38" i="22" s="1"/>
  <c r="P17" i="22"/>
  <c r="P38" i="22" s="1"/>
  <c r="O17" i="22"/>
  <c r="N17" i="22"/>
  <c r="M17" i="22"/>
  <c r="M38" i="22" s="1"/>
  <c r="L17" i="22"/>
  <c r="L38" i="22" s="1"/>
  <c r="K17" i="22"/>
  <c r="J17" i="22"/>
  <c r="J38" i="22" s="1"/>
  <c r="I17" i="22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AA38" i="23" s="1"/>
  <c r="AA40" i="23" s="1"/>
  <c r="Y17" i="23"/>
  <c r="Y38" i="23" s="1"/>
  <c r="Y40" i="23" s="1"/>
  <c r="X17" i="23"/>
  <c r="X38" i="23" s="1"/>
  <c r="X40" i="23" s="1"/>
  <c r="W17" i="23"/>
  <c r="V17" i="23"/>
  <c r="V38" i="23" s="1"/>
  <c r="U17" i="23"/>
  <c r="U38" i="23" s="1"/>
  <c r="T17" i="23"/>
  <c r="T38" i="23" s="1"/>
  <c r="S17" i="23"/>
  <c r="R17" i="23"/>
  <c r="Q17" i="23"/>
  <c r="Q38" i="23" s="1"/>
  <c r="P17" i="23"/>
  <c r="P38" i="23" s="1"/>
  <c r="O17" i="23"/>
  <c r="N17" i="23"/>
  <c r="N38" i="23" s="1"/>
  <c r="M17" i="23"/>
  <c r="L17" i="23"/>
  <c r="L38" i="23" s="1"/>
  <c r="K17" i="23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AA17" i="1"/>
  <c r="Y17" i="1"/>
  <c r="Y38" i="1" s="1"/>
  <c r="X17" i="1"/>
  <c r="W17" i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L38" i="1" s="1"/>
  <c r="K17" i="1"/>
  <c r="J17" i="1"/>
  <c r="I17" i="1"/>
  <c r="I38" i="1" s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I40" i="4" l="1"/>
  <c r="I40" i="3"/>
  <c r="J40" i="3" s="1"/>
  <c r="C38" i="1"/>
  <c r="C40" i="1" s="1"/>
  <c r="K38" i="1"/>
  <c r="W38" i="1"/>
  <c r="K38" i="23"/>
  <c r="S38" i="23"/>
  <c r="Z17" i="9"/>
  <c r="X38" i="9"/>
  <c r="X38" i="7"/>
  <c r="Z17" i="7"/>
  <c r="Z17" i="22"/>
  <c r="X38" i="22"/>
  <c r="Z17" i="21"/>
  <c r="X38" i="21"/>
  <c r="Z17" i="20"/>
  <c r="X38" i="20"/>
  <c r="X40" i="20" s="1"/>
  <c r="X38" i="19"/>
  <c r="Z17" i="19"/>
  <c r="H38" i="15"/>
  <c r="H40" i="15" s="1"/>
  <c r="I39" i="15" s="1"/>
  <c r="I40" i="15" s="1"/>
  <c r="P38" i="15"/>
  <c r="X38" i="15"/>
  <c r="H40" i="13"/>
  <c r="I39" i="13" s="1"/>
  <c r="I40" i="13" s="1"/>
  <c r="H40" i="12"/>
  <c r="I39" i="12" s="1"/>
  <c r="I40" i="11"/>
  <c r="J40" i="11" s="1"/>
  <c r="G38" i="1"/>
  <c r="G40" i="1" s="1"/>
  <c r="H39" i="1" s="1"/>
  <c r="H40" i="1" s="1"/>
  <c r="I39" i="1" s="1"/>
  <c r="I40" i="1" s="1"/>
  <c r="S38" i="1"/>
  <c r="C38" i="23"/>
  <c r="C40" i="23" s="1"/>
  <c r="O38" i="23"/>
  <c r="H40" i="16"/>
  <c r="I39" i="16" s="1"/>
  <c r="I40" i="16" s="1"/>
  <c r="J40" i="16" s="1"/>
  <c r="Z17" i="8"/>
  <c r="X38" i="8"/>
  <c r="Z38" i="1"/>
  <c r="Y40" i="1"/>
  <c r="Z38" i="20"/>
  <c r="Y40" i="20"/>
  <c r="I38" i="18"/>
  <c r="Q38" i="18"/>
  <c r="Y38" i="18"/>
  <c r="Y40" i="18" s="1"/>
  <c r="D38" i="14"/>
  <c r="D40" i="14" s="1"/>
  <c r="H38" i="14"/>
  <c r="H40" i="14" s="1"/>
  <c r="I39" i="14" s="1"/>
  <c r="I40" i="14" s="1"/>
  <c r="L38" i="14"/>
  <c r="P38" i="14"/>
  <c r="T38" i="14"/>
  <c r="X38" i="14"/>
  <c r="Z17" i="23"/>
  <c r="D38" i="18"/>
  <c r="D40" i="18" s="1"/>
  <c r="H38" i="18"/>
  <c r="H40" i="18" s="1"/>
  <c r="I39" i="18" s="1"/>
  <c r="I40" i="18" s="1"/>
  <c r="L38" i="18"/>
  <c r="P38" i="18"/>
  <c r="T38" i="18"/>
  <c r="Z17" i="18"/>
  <c r="X38" i="18"/>
  <c r="D38" i="17"/>
  <c r="D40" i="17" s="1"/>
  <c r="H38" i="17"/>
  <c r="H40" i="17" s="1"/>
  <c r="I39" i="17" s="1"/>
  <c r="I40" i="17" s="1"/>
  <c r="L38" i="17"/>
  <c r="P38" i="17"/>
  <c r="T38" i="17"/>
  <c r="Z17" i="17"/>
  <c r="X38" i="17"/>
  <c r="D38" i="16"/>
  <c r="D40" i="16" s="1"/>
  <c r="H38" i="16"/>
  <c r="L38" i="16"/>
  <c r="P38" i="16"/>
  <c r="T38" i="16"/>
  <c r="Z17" i="16"/>
  <c r="X38" i="16"/>
  <c r="J38" i="10"/>
  <c r="N38" i="10"/>
  <c r="Z17" i="6"/>
  <c r="X38" i="6"/>
  <c r="Z17" i="5"/>
  <c r="X38" i="5"/>
  <c r="Z17" i="4"/>
  <c r="X38" i="4"/>
  <c r="D38" i="2"/>
  <c r="D40" i="2" s="1"/>
  <c r="H38" i="2"/>
  <c r="H40" i="2" s="1"/>
  <c r="I39" i="2" s="1"/>
  <c r="I40" i="2" s="1"/>
  <c r="L38" i="2"/>
  <c r="P38" i="2"/>
  <c r="Z17" i="2"/>
  <c r="X38" i="2"/>
  <c r="X40" i="11"/>
  <c r="Z40" i="11" s="1"/>
  <c r="Z38" i="11"/>
  <c r="H40" i="10"/>
  <c r="I39" i="10" s="1"/>
  <c r="I40" i="10" s="1"/>
  <c r="J40" i="10" s="1"/>
  <c r="AA38" i="10"/>
  <c r="AA40" i="10" s="1"/>
  <c r="F38" i="9"/>
  <c r="F40" i="9" s="1"/>
  <c r="R38" i="9"/>
  <c r="V38" i="9"/>
  <c r="J38" i="8"/>
  <c r="N38" i="8"/>
  <c r="AA38" i="8"/>
  <c r="AA40" i="8" s="1"/>
  <c r="F38" i="7"/>
  <c r="F40" i="7" s="1"/>
  <c r="J38" i="7"/>
  <c r="N38" i="7"/>
  <c r="R38" i="7"/>
  <c r="V38" i="7"/>
  <c r="E38" i="6"/>
  <c r="E40" i="6" s="1"/>
  <c r="I38" i="6"/>
  <c r="I40" i="6" s="1"/>
  <c r="M38" i="6"/>
  <c r="Q38" i="6"/>
  <c r="U38" i="6"/>
  <c r="Y38" i="6"/>
  <c r="Y40" i="6" s="1"/>
  <c r="E38" i="5"/>
  <c r="E40" i="5" s="1"/>
  <c r="I38" i="5"/>
  <c r="I40" i="5" s="1"/>
  <c r="M38" i="5"/>
  <c r="Q38" i="5"/>
  <c r="U38" i="5"/>
  <c r="E38" i="4"/>
  <c r="E40" i="4" s="1"/>
  <c r="I38" i="4"/>
  <c r="M38" i="4"/>
  <c r="Q38" i="4"/>
  <c r="U38" i="4"/>
  <c r="Y38" i="4"/>
  <c r="Y40" i="4" s="1"/>
  <c r="E38" i="3"/>
  <c r="E40" i="3" s="1"/>
  <c r="I38" i="3"/>
  <c r="M38" i="3"/>
  <c r="Q38" i="3"/>
  <c r="U38" i="3"/>
  <c r="Y38" i="3"/>
  <c r="Y40" i="3" s="1"/>
  <c r="Z36" i="8"/>
  <c r="Z38" i="23"/>
  <c r="Z17" i="1"/>
  <c r="X38" i="1"/>
  <c r="X40" i="1" s="1"/>
  <c r="Z40" i="23"/>
  <c r="C38" i="22"/>
  <c r="C40" i="22" s="1"/>
  <c r="G38" i="22"/>
  <c r="G40" i="22" s="1"/>
  <c r="H39" i="22" s="1"/>
  <c r="H40" i="22" s="1"/>
  <c r="I39" i="22" s="1"/>
  <c r="I40" i="22" s="1"/>
  <c r="K38" i="22"/>
  <c r="O38" i="22"/>
  <c r="S38" i="22"/>
  <c r="W38" i="22"/>
  <c r="H40" i="21"/>
  <c r="I39" i="21" s="1"/>
  <c r="I40" i="21" s="1"/>
  <c r="H40" i="20"/>
  <c r="I39" i="20" s="1"/>
  <c r="I40" i="20" s="1"/>
  <c r="J40" i="20" s="1"/>
  <c r="H40" i="19"/>
  <c r="I39" i="19" s="1"/>
  <c r="I40" i="19" s="1"/>
  <c r="Z17" i="14"/>
  <c r="Y38" i="14"/>
  <c r="Y40" i="14" s="1"/>
  <c r="E38" i="13"/>
  <c r="E40" i="13" s="1"/>
  <c r="I38" i="13"/>
  <c r="M38" i="13"/>
  <c r="Q38" i="13"/>
  <c r="U38" i="13"/>
  <c r="Y38" i="13"/>
  <c r="Y40" i="13" s="1"/>
  <c r="E38" i="12"/>
  <c r="E40" i="12" s="1"/>
  <c r="I38" i="12"/>
  <c r="M38" i="12"/>
  <c r="Q38" i="12"/>
  <c r="U38" i="12"/>
  <c r="Y38" i="12"/>
  <c r="Y40" i="12" s="1"/>
  <c r="E38" i="11"/>
  <c r="E40" i="11" s="1"/>
  <c r="I38" i="11"/>
  <c r="M38" i="11"/>
  <c r="Q38" i="11"/>
  <c r="U38" i="11"/>
  <c r="Y38" i="11"/>
  <c r="Y40" i="11" s="1"/>
  <c r="D38" i="10"/>
  <c r="D40" i="10" s="1"/>
  <c r="H38" i="10"/>
  <c r="L38" i="10"/>
  <c r="P38" i="10"/>
  <c r="T38" i="10"/>
  <c r="X38" i="10"/>
  <c r="C38" i="9"/>
  <c r="C40" i="9" s="1"/>
  <c r="G38" i="9"/>
  <c r="G40" i="9" s="1"/>
  <c r="H39" i="9" s="1"/>
  <c r="H40" i="9" s="1"/>
  <c r="I39" i="9" s="1"/>
  <c r="I40" i="9" s="1"/>
  <c r="K38" i="9"/>
  <c r="O38" i="9"/>
  <c r="S38" i="9"/>
  <c r="W38" i="9"/>
  <c r="C38" i="8"/>
  <c r="C40" i="8" s="1"/>
  <c r="G38" i="8"/>
  <c r="G40" i="8" s="1"/>
  <c r="H39" i="8" s="1"/>
  <c r="H40" i="8" s="1"/>
  <c r="I39" i="8" s="1"/>
  <c r="I40" i="8" s="1"/>
  <c r="J40" i="8" s="1"/>
  <c r="K38" i="8"/>
  <c r="O38" i="8"/>
  <c r="S38" i="8"/>
  <c r="W38" i="8"/>
  <c r="C38" i="7"/>
  <c r="C40" i="7" s="1"/>
  <c r="G38" i="7"/>
  <c r="G40" i="7" s="1"/>
  <c r="H39" i="7" s="1"/>
  <c r="H40" i="7" s="1"/>
  <c r="I39" i="7" s="1"/>
  <c r="I40" i="7" s="1"/>
  <c r="J40" i="7" s="1"/>
  <c r="K38" i="7"/>
  <c r="O38" i="7"/>
  <c r="S38" i="7"/>
  <c r="W38" i="7"/>
  <c r="AA38" i="7"/>
  <c r="AA40" i="7" s="1"/>
  <c r="F38" i="6"/>
  <c r="F40" i="6" s="1"/>
  <c r="J38" i="6"/>
  <c r="N38" i="6"/>
  <c r="R38" i="6"/>
  <c r="V38" i="6"/>
  <c r="Z27" i="13"/>
  <c r="Z27" i="4"/>
  <c r="X38" i="13"/>
  <c r="X38" i="12"/>
  <c r="X38" i="3"/>
  <c r="Z36" i="21"/>
  <c r="Z36" i="20"/>
  <c r="K39" i="16"/>
  <c r="N39" i="16" s="1"/>
  <c r="K39" i="8"/>
  <c r="K40" i="8" s="1"/>
  <c r="L39" i="8" s="1"/>
  <c r="L40" i="8" s="1"/>
  <c r="M39" i="8" s="1"/>
  <c r="M40" i="8" s="1"/>
  <c r="J40" i="4"/>
  <c r="K39" i="4"/>
  <c r="J40" i="23"/>
  <c r="K39" i="23"/>
  <c r="J40" i="13"/>
  <c r="K39" i="13"/>
  <c r="J40" i="9"/>
  <c r="K39" i="9"/>
  <c r="K39" i="1"/>
  <c r="J40" i="1"/>
  <c r="J40" i="19"/>
  <c r="K39" i="19"/>
  <c r="K39" i="21"/>
  <c r="J40" i="21"/>
  <c r="K39" i="22"/>
  <c r="J40" i="22"/>
  <c r="K39" i="7"/>
  <c r="K39" i="3"/>
  <c r="Z40" i="20"/>
  <c r="N39" i="4"/>
  <c r="K40" i="4"/>
  <c r="L39" i="4" s="1"/>
  <c r="L40" i="4" s="1"/>
  <c r="M39" i="4" s="1"/>
  <c r="M40" i="4" s="1"/>
  <c r="J40" i="18" l="1"/>
  <c r="K39" i="18"/>
  <c r="J40" i="17"/>
  <c r="K39" i="17"/>
  <c r="N39" i="17" s="1"/>
  <c r="J40" i="5"/>
  <c r="K39" i="5"/>
  <c r="J40" i="15"/>
  <c r="K39" i="15"/>
  <c r="N39" i="15" s="1"/>
  <c r="J40" i="6"/>
  <c r="K39" i="6"/>
  <c r="J40" i="2"/>
  <c r="K39" i="2"/>
  <c r="K40" i="2" s="1"/>
  <c r="L39" i="2" s="1"/>
  <c r="L40" i="2" s="1"/>
  <c r="M39" i="2" s="1"/>
  <c r="M40" i="2" s="1"/>
  <c r="J40" i="14"/>
  <c r="K39" i="14"/>
  <c r="Z38" i="19"/>
  <c r="X40" i="19"/>
  <c r="Z40" i="19" s="1"/>
  <c r="Z38" i="10"/>
  <c r="X40" i="10"/>
  <c r="Z40" i="10" s="1"/>
  <c r="X40" i="4"/>
  <c r="Z38" i="4"/>
  <c r="Z38" i="6"/>
  <c r="X40" i="6"/>
  <c r="Z40" i="6" s="1"/>
  <c r="Z38" i="17"/>
  <c r="X40" i="17"/>
  <c r="Z40" i="17" s="1"/>
  <c r="X40" i="8"/>
  <c r="Z40" i="8" s="1"/>
  <c r="Z38" i="8"/>
  <c r="I40" i="12"/>
  <c r="Z38" i="22"/>
  <c r="X40" i="22"/>
  <c r="Z40" i="22" s="1"/>
  <c r="Z38" i="9"/>
  <c r="X40" i="9"/>
  <c r="Z40" i="9" s="1"/>
  <c r="X40" i="3"/>
  <c r="Z40" i="3" s="1"/>
  <c r="Z38" i="3"/>
  <c r="Z38" i="18"/>
  <c r="X40" i="18"/>
  <c r="Z40" i="18" s="1"/>
  <c r="Z38" i="14"/>
  <c r="X40" i="14"/>
  <c r="Z40" i="14" s="1"/>
  <c r="X40" i="15"/>
  <c r="Z40" i="15" s="1"/>
  <c r="Z38" i="15"/>
  <c r="X40" i="7"/>
  <c r="Z40" i="7" s="1"/>
  <c r="Z38" i="7"/>
  <c r="K39" i="10"/>
  <c r="X40" i="12"/>
  <c r="Z40" i="12" s="1"/>
  <c r="Z38" i="12"/>
  <c r="Z38" i="13"/>
  <c r="X40" i="13"/>
  <c r="Z40" i="13" s="1"/>
  <c r="X40" i="16"/>
  <c r="Z40" i="16" s="1"/>
  <c r="Z38" i="16"/>
  <c r="K40" i="16"/>
  <c r="L39" i="16" s="1"/>
  <c r="L40" i="16" s="1"/>
  <c r="M39" i="16" s="1"/>
  <c r="M40" i="16" s="1"/>
  <c r="K39" i="11"/>
  <c r="K39" i="20"/>
  <c r="N39" i="20" s="1"/>
  <c r="N39" i="8"/>
  <c r="Z40" i="4"/>
  <c r="Z38" i="2"/>
  <c r="X40" i="2"/>
  <c r="Z40" i="2" s="1"/>
  <c r="Z38" i="5"/>
  <c r="X40" i="5"/>
  <c r="Z40" i="5" s="1"/>
  <c r="Z40" i="1"/>
  <c r="Z38" i="21"/>
  <c r="X40" i="21"/>
  <c r="Z40" i="21" s="1"/>
  <c r="N40" i="8"/>
  <c r="O39" i="8"/>
  <c r="N40" i="16"/>
  <c r="O39" i="16"/>
  <c r="N39" i="14"/>
  <c r="K40" i="14"/>
  <c r="L39" i="14" s="1"/>
  <c r="L40" i="14" s="1"/>
  <c r="M39" i="14" s="1"/>
  <c r="M40" i="14" s="1"/>
  <c r="N39" i="11"/>
  <c r="K40" i="11"/>
  <c r="L39" i="11" s="1"/>
  <c r="L40" i="11" s="1"/>
  <c r="M39" i="11" s="1"/>
  <c r="M40" i="11" s="1"/>
  <c r="K40" i="20"/>
  <c r="L39" i="20" s="1"/>
  <c r="L40" i="20" s="1"/>
  <c r="M39" i="20" s="1"/>
  <c r="M40" i="20" s="1"/>
  <c r="N39" i="18"/>
  <c r="K40" i="18"/>
  <c r="L39" i="18" s="1"/>
  <c r="L40" i="18" s="1"/>
  <c r="M39" i="18" s="1"/>
  <c r="M40" i="18" s="1"/>
  <c r="N39" i="9"/>
  <c r="K40" i="9"/>
  <c r="L39" i="9" s="1"/>
  <c r="L40" i="9" s="1"/>
  <c r="M39" i="9" s="1"/>
  <c r="M40" i="9" s="1"/>
  <c r="K40" i="17"/>
  <c r="L39" i="17" s="1"/>
  <c r="L40" i="17" s="1"/>
  <c r="M39" i="17" s="1"/>
  <c r="M40" i="17" s="1"/>
  <c r="N40" i="4"/>
  <c r="O39" i="4"/>
  <c r="N39" i="2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N39" i="3"/>
  <c r="K40" i="3"/>
  <c r="L39" i="3" s="1"/>
  <c r="L40" i="3" s="1"/>
  <c r="M39" i="3" s="1"/>
  <c r="M40" i="3" s="1"/>
  <c r="N39" i="19"/>
  <c r="K40" i="19"/>
  <c r="L39" i="19" s="1"/>
  <c r="L40" i="19" s="1"/>
  <c r="M39" i="19" s="1"/>
  <c r="M40" i="19" s="1"/>
  <c r="N39" i="5"/>
  <c r="K40" i="5"/>
  <c r="L39" i="5" s="1"/>
  <c r="L40" i="5" s="1"/>
  <c r="M39" i="5" s="1"/>
  <c r="M40" i="5" s="1"/>
  <c r="N39" i="13"/>
  <c r="K40" i="13"/>
  <c r="L39" i="13" s="1"/>
  <c r="L40" i="13" s="1"/>
  <c r="M39" i="13" s="1"/>
  <c r="M40" i="13" s="1"/>
  <c r="N39" i="23"/>
  <c r="K40" i="23"/>
  <c r="L39" i="23" s="1"/>
  <c r="L40" i="23" s="1"/>
  <c r="M39" i="23" s="1"/>
  <c r="M40" i="23" s="1"/>
  <c r="N39" i="10"/>
  <c r="K40" i="10"/>
  <c r="L39" i="10" s="1"/>
  <c r="L40" i="10" s="1"/>
  <c r="M39" i="10" s="1"/>
  <c r="M40" i="10" s="1"/>
  <c r="N39" i="7"/>
  <c r="K40" i="7"/>
  <c r="L39" i="7" s="1"/>
  <c r="L40" i="7" s="1"/>
  <c r="M39" i="7" s="1"/>
  <c r="M40" i="7" s="1"/>
  <c r="N39" i="22"/>
  <c r="K40" i="22"/>
  <c r="L39" i="22" s="1"/>
  <c r="L40" i="22" s="1"/>
  <c r="M39" i="22" s="1"/>
  <c r="M40" i="22" s="1"/>
  <c r="N39" i="21"/>
  <c r="K40" i="21"/>
  <c r="L39" i="21" s="1"/>
  <c r="L40" i="21" s="1"/>
  <c r="M39" i="21" s="1"/>
  <c r="M40" i="21" s="1"/>
  <c r="J40" i="12" l="1"/>
  <c r="K39" i="12"/>
  <c r="K40" i="15"/>
  <c r="L39" i="15" s="1"/>
  <c r="L40" i="15" s="1"/>
  <c r="M39" i="15" s="1"/>
  <c r="M40" i="15" s="1"/>
  <c r="O39" i="15" s="1"/>
  <c r="N40" i="10"/>
  <c r="O39" i="10"/>
  <c r="N40" i="19"/>
  <c r="O39" i="19"/>
  <c r="N40" i="1"/>
  <c r="O39" i="1"/>
  <c r="O39" i="17"/>
  <c r="N40" i="17"/>
  <c r="N40" i="18"/>
  <c r="O39" i="18"/>
  <c r="N40" i="11"/>
  <c r="O39" i="11"/>
  <c r="R39" i="16"/>
  <c r="O40" i="16"/>
  <c r="P39" i="16" s="1"/>
  <c r="P40" i="16" s="1"/>
  <c r="Q39" i="16" s="1"/>
  <c r="Q40" i="16" s="1"/>
  <c r="N40" i="21"/>
  <c r="O39" i="21"/>
  <c r="N40" i="22"/>
  <c r="O39" i="22"/>
  <c r="N40" i="13"/>
  <c r="O39" i="13"/>
  <c r="N40" i="6"/>
  <c r="O39" i="6"/>
  <c r="N40" i="2"/>
  <c r="O39" i="2"/>
  <c r="N40" i="7"/>
  <c r="O39" i="7"/>
  <c r="N40" i="5"/>
  <c r="O39" i="5"/>
  <c r="N40" i="15"/>
  <c r="N40" i="9"/>
  <c r="O39" i="9"/>
  <c r="N40" i="14"/>
  <c r="O39" i="14"/>
  <c r="R39" i="8"/>
  <c r="O40" i="8"/>
  <c r="P39" i="8" s="1"/>
  <c r="P40" i="8" s="1"/>
  <c r="Q39" i="8" s="1"/>
  <c r="Q40" i="8" s="1"/>
  <c r="N40" i="23"/>
  <c r="O39" i="23"/>
  <c r="N40" i="3"/>
  <c r="O39" i="3"/>
  <c r="R39" i="4"/>
  <c r="O40" i="4"/>
  <c r="P39" i="4" s="1"/>
  <c r="P40" i="4" s="1"/>
  <c r="Q39" i="4" s="1"/>
  <c r="Q40" i="4" s="1"/>
  <c r="N40" i="20"/>
  <c r="O39" i="20"/>
  <c r="N39" i="12" l="1"/>
  <c r="K40" i="12"/>
  <c r="L39" i="12" s="1"/>
  <c r="L40" i="12" s="1"/>
  <c r="M39" i="12" s="1"/>
  <c r="M40" i="12" s="1"/>
  <c r="R40" i="8"/>
  <c r="S39" i="8"/>
  <c r="R39" i="9"/>
  <c r="O40" i="9"/>
  <c r="P39" i="9" s="1"/>
  <c r="P40" i="9" s="1"/>
  <c r="Q39" i="9" s="1"/>
  <c r="Q40" i="9" s="1"/>
  <c r="R39" i="5"/>
  <c r="O40" i="5"/>
  <c r="P39" i="5" s="1"/>
  <c r="P40" i="5" s="1"/>
  <c r="Q39" i="5" s="1"/>
  <c r="Q40" i="5" s="1"/>
  <c r="O40" i="2"/>
  <c r="P39" i="2" s="1"/>
  <c r="P40" i="2" s="1"/>
  <c r="Q39" i="2" s="1"/>
  <c r="Q40" i="2" s="1"/>
  <c r="R39" i="2"/>
  <c r="R39" i="13"/>
  <c r="O40" i="13"/>
  <c r="P39" i="13" s="1"/>
  <c r="P40" i="13" s="1"/>
  <c r="Q39" i="13" s="1"/>
  <c r="Q40" i="13" s="1"/>
  <c r="R39" i="21"/>
  <c r="O40" i="21"/>
  <c r="P39" i="21" s="1"/>
  <c r="P40" i="21" s="1"/>
  <c r="Q39" i="21" s="1"/>
  <c r="Q40" i="21" s="1"/>
  <c r="R39" i="11"/>
  <c r="O40" i="11"/>
  <c r="P39" i="11" s="1"/>
  <c r="P40" i="11" s="1"/>
  <c r="Q39" i="11" s="1"/>
  <c r="Q40" i="11" s="1"/>
  <c r="R39" i="19"/>
  <c r="O40" i="19"/>
  <c r="P39" i="19" s="1"/>
  <c r="P40" i="19" s="1"/>
  <c r="Q39" i="19" s="1"/>
  <c r="Q40" i="19" s="1"/>
  <c r="R39" i="3"/>
  <c r="O40" i="3"/>
  <c r="P39" i="3" s="1"/>
  <c r="P40" i="3" s="1"/>
  <c r="Q39" i="3" s="1"/>
  <c r="Q40" i="3" s="1"/>
  <c r="R39" i="17"/>
  <c r="O40" i="17"/>
  <c r="P39" i="17" s="1"/>
  <c r="P40" i="17" s="1"/>
  <c r="Q39" i="17" s="1"/>
  <c r="Q40" i="17" s="1"/>
  <c r="R39" i="23"/>
  <c r="O40" i="23"/>
  <c r="P39" i="23" s="1"/>
  <c r="P40" i="23" s="1"/>
  <c r="Q39" i="23" s="1"/>
  <c r="Q40" i="23" s="1"/>
  <c r="R39" i="15"/>
  <c r="O40" i="15"/>
  <c r="P39" i="15" s="1"/>
  <c r="P40" i="15" s="1"/>
  <c r="Q39" i="15" s="1"/>
  <c r="Q40" i="15" s="1"/>
  <c r="R39" i="7"/>
  <c r="O40" i="7"/>
  <c r="P39" i="7" s="1"/>
  <c r="P40" i="7" s="1"/>
  <c r="Q39" i="7" s="1"/>
  <c r="Q40" i="7" s="1"/>
  <c r="R39" i="6"/>
  <c r="O40" i="6"/>
  <c r="P39" i="6" s="1"/>
  <c r="P40" i="6" s="1"/>
  <c r="Q39" i="6" s="1"/>
  <c r="Q40" i="6" s="1"/>
  <c r="R39" i="22"/>
  <c r="O40" i="22"/>
  <c r="P39" i="22" s="1"/>
  <c r="P40" i="22" s="1"/>
  <c r="Q39" i="22" s="1"/>
  <c r="Q40" i="22" s="1"/>
  <c r="R40" i="16"/>
  <c r="S39" i="16"/>
  <c r="R39" i="18"/>
  <c r="O40" i="18"/>
  <c r="P39" i="18" s="1"/>
  <c r="P40" i="18" s="1"/>
  <c r="Q39" i="18" s="1"/>
  <c r="Q40" i="18" s="1"/>
  <c r="R39" i="1"/>
  <c r="O40" i="1"/>
  <c r="P39" i="1" s="1"/>
  <c r="P40" i="1" s="1"/>
  <c r="Q39" i="1" s="1"/>
  <c r="Q40" i="1" s="1"/>
  <c r="R39" i="10"/>
  <c r="O40" i="10"/>
  <c r="P39" i="10" s="1"/>
  <c r="P40" i="10" s="1"/>
  <c r="Q39" i="10" s="1"/>
  <c r="Q40" i="10" s="1"/>
  <c r="R40" i="4"/>
  <c r="S39" i="4"/>
  <c r="R39" i="20"/>
  <c r="O40" i="20"/>
  <c r="P39" i="20" s="1"/>
  <c r="P40" i="20" s="1"/>
  <c r="Q39" i="20" s="1"/>
  <c r="Q40" i="20" s="1"/>
  <c r="R39" i="14"/>
  <c r="O40" i="14"/>
  <c r="P39" i="14" s="1"/>
  <c r="P40" i="14" s="1"/>
  <c r="Q39" i="14" s="1"/>
  <c r="Q40" i="14" s="1"/>
  <c r="N40" i="12" l="1"/>
  <c r="O39" i="12"/>
  <c r="R40" i="20"/>
  <c r="S39" i="20"/>
  <c r="R40" i="10"/>
  <c r="S39" i="10"/>
  <c r="S39" i="22"/>
  <c r="R40" i="22"/>
  <c r="R40" i="23"/>
  <c r="S39" i="23"/>
  <c r="R40" i="17"/>
  <c r="S39" i="17"/>
  <c r="R40" i="21"/>
  <c r="S39" i="21"/>
  <c r="R40" i="2"/>
  <c r="S39" i="2"/>
  <c r="R40" i="18"/>
  <c r="S39" i="18"/>
  <c r="S39" i="19"/>
  <c r="R40" i="19"/>
  <c r="R40" i="14"/>
  <c r="S39" i="14"/>
  <c r="V39" i="4"/>
  <c r="S40" i="4"/>
  <c r="T39" i="4" s="1"/>
  <c r="T40" i="4" s="1"/>
  <c r="U39" i="4" s="1"/>
  <c r="U40" i="4" s="1"/>
  <c r="V40" i="4" s="1"/>
  <c r="W40" i="4" s="1"/>
  <c r="V39" i="16"/>
  <c r="S40" i="16"/>
  <c r="T39" i="16" s="1"/>
  <c r="T40" i="16" s="1"/>
  <c r="U39" i="16" s="1"/>
  <c r="U40" i="16" s="1"/>
  <c r="V40" i="16" s="1"/>
  <c r="W40" i="16" s="1"/>
  <c r="S39" i="15"/>
  <c r="R40" i="15"/>
  <c r="R40" i="3"/>
  <c r="S39" i="3"/>
  <c r="R40" i="11"/>
  <c r="S39" i="11"/>
  <c r="R40" i="13"/>
  <c r="S39" i="13"/>
  <c r="R40" i="5"/>
  <c r="S39" i="5"/>
  <c r="V39" i="8"/>
  <c r="S40" i="8"/>
  <c r="T39" i="8" s="1"/>
  <c r="T40" i="8" s="1"/>
  <c r="U39" i="8" s="1"/>
  <c r="U40" i="8" s="1"/>
  <c r="V40" i="8" s="1"/>
  <c r="W40" i="8" s="1"/>
  <c r="R40" i="7"/>
  <c r="S39" i="7"/>
  <c r="R40" i="9"/>
  <c r="S39" i="9"/>
  <c r="R40" i="1"/>
  <c r="S39" i="1"/>
  <c r="R40" i="6"/>
  <c r="S39" i="6"/>
  <c r="O40" i="12" l="1"/>
  <c r="P39" i="12" s="1"/>
  <c r="P40" i="12" s="1"/>
  <c r="Q39" i="12" s="1"/>
  <c r="Q40" i="12" s="1"/>
  <c r="R39" i="12"/>
  <c r="V39" i="1"/>
  <c r="S40" i="1"/>
  <c r="T39" i="1" s="1"/>
  <c r="T40" i="1" s="1"/>
  <c r="U39" i="1" s="1"/>
  <c r="U40" i="1" s="1"/>
  <c r="V40" i="1" s="1"/>
  <c r="W40" i="1" s="1"/>
  <c r="V39" i="14"/>
  <c r="S40" i="14"/>
  <c r="T39" i="14" s="1"/>
  <c r="T40" i="14" s="1"/>
  <c r="U39" i="14" s="1"/>
  <c r="U40" i="14" s="1"/>
  <c r="V40" i="14" s="1"/>
  <c r="W40" i="14" s="1"/>
  <c r="V39" i="18"/>
  <c r="S40" i="18"/>
  <c r="T39" i="18" s="1"/>
  <c r="T40" i="18" s="1"/>
  <c r="U39" i="18" s="1"/>
  <c r="U40" i="18" s="1"/>
  <c r="V40" i="18" s="1"/>
  <c r="W40" i="18" s="1"/>
  <c r="V39" i="21"/>
  <c r="S40" i="21"/>
  <c r="T39" i="21" s="1"/>
  <c r="T40" i="21" s="1"/>
  <c r="U39" i="21" s="1"/>
  <c r="U40" i="21" s="1"/>
  <c r="V40" i="21" s="1"/>
  <c r="W40" i="21" s="1"/>
  <c r="V39" i="23"/>
  <c r="S40" i="23"/>
  <c r="T39" i="23" s="1"/>
  <c r="T40" i="23" s="1"/>
  <c r="U39" i="23" s="1"/>
  <c r="U40" i="23" s="1"/>
  <c r="V40" i="23" s="1"/>
  <c r="W40" i="23" s="1"/>
  <c r="V39" i="10"/>
  <c r="S40" i="10"/>
  <c r="T39" i="10" s="1"/>
  <c r="T40" i="10" s="1"/>
  <c r="U39" i="10" s="1"/>
  <c r="U40" i="10" s="1"/>
  <c r="V40" i="10" s="1"/>
  <c r="W40" i="10" s="1"/>
  <c r="V39" i="6"/>
  <c r="S40" i="6"/>
  <c r="T39" i="6" s="1"/>
  <c r="T40" i="6" s="1"/>
  <c r="U39" i="6" s="1"/>
  <c r="U40" i="6" s="1"/>
  <c r="V40" i="6" s="1"/>
  <c r="W40" i="6" s="1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V39" i="5"/>
  <c r="S40" i="5"/>
  <c r="T39" i="5" s="1"/>
  <c r="T40" i="5" s="1"/>
  <c r="U39" i="5" s="1"/>
  <c r="U40" i="5" s="1"/>
  <c r="V40" i="5" s="1"/>
  <c r="W40" i="5" s="1"/>
  <c r="V39" i="11"/>
  <c r="S40" i="11"/>
  <c r="T39" i="11" s="1"/>
  <c r="T40" i="11" s="1"/>
  <c r="U39" i="11" s="1"/>
  <c r="U40" i="11" s="1"/>
  <c r="V40" i="11" s="1"/>
  <c r="W40" i="11" s="1"/>
  <c r="V39" i="2"/>
  <c r="S40" i="2"/>
  <c r="T39" i="2" s="1"/>
  <c r="T40" i="2" s="1"/>
  <c r="U39" i="2" s="1"/>
  <c r="U40" i="2" s="1"/>
  <c r="V40" i="2" s="1"/>
  <c r="W40" i="2" s="1"/>
  <c r="V39" i="17"/>
  <c r="S40" i="17"/>
  <c r="T39" i="17" s="1"/>
  <c r="T40" i="17" s="1"/>
  <c r="U39" i="17" s="1"/>
  <c r="U40" i="17" s="1"/>
  <c r="V40" i="17" s="1"/>
  <c r="W40" i="17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V39" i="3"/>
  <c r="S40" i="3"/>
  <c r="T39" i="3" s="1"/>
  <c r="T40" i="3" s="1"/>
  <c r="U39" i="3" s="1"/>
  <c r="U40" i="3" s="1"/>
  <c r="V40" i="3" s="1"/>
  <c r="W40" i="3" s="1"/>
  <c r="V39" i="15"/>
  <c r="S40" i="15"/>
  <c r="T39" i="15" s="1"/>
  <c r="T40" i="15" s="1"/>
  <c r="U39" i="15" s="1"/>
  <c r="U40" i="15" s="1"/>
  <c r="V40" i="15" s="1"/>
  <c r="W40" i="15" s="1"/>
  <c r="V39" i="19"/>
  <c r="S40" i="19"/>
  <c r="T39" i="19" s="1"/>
  <c r="T40" i="19" s="1"/>
  <c r="U39" i="19" s="1"/>
  <c r="U40" i="19" s="1"/>
  <c r="V40" i="19" s="1"/>
  <c r="W40" i="19" s="1"/>
  <c r="V39" i="22"/>
  <c r="S40" i="22"/>
  <c r="T39" i="22" s="1"/>
  <c r="T40" i="22" s="1"/>
  <c r="U39" i="22" s="1"/>
  <c r="U40" i="22" s="1"/>
  <c r="V40" i="22" s="1"/>
  <c r="W40" i="22" s="1"/>
  <c r="S39" i="12" l="1"/>
  <c r="R40" i="12"/>
  <c r="V39" i="12" l="1"/>
  <c r="S40" i="12"/>
  <c r="T39" i="12" s="1"/>
  <c r="T40" i="12" s="1"/>
  <c r="U39" i="12" s="1"/>
  <c r="U40" i="12" s="1"/>
  <c r="V40" i="12" s="1"/>
  <c r="W40" i="12" s="1"/>
</calcChain>
</file>

<file path=xl/sharedStrings.xml><?xml version="1.0" encoding="utf-8"?>
<sst xmlns="http://schemas.openxmlformats.org/spreadsheetml/2006/main" count="2415" uniqueCount="89">
  <si>
    <t>North West: Moretele (NW371) - Table C7 Quarterly Budgeted Cash Flows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</si>
  <si>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</si>
  <si>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</si>
  <si>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</si>
  <si>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</si>
  <si>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</si>
  <si>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</si>
  <si>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</si>
  <si>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</si>
  <si>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</si>
  <si>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</si>
  <si>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</si>
  <si>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</si>
  <si>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</si>
  <si>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</si>
  <si>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</si>
  <si>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</si>
  <si>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</si>
  <si>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</si>
  <si>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</si>
  <si>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</si>
  <si>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</si>
  <si>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</si>
  <si>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</si>
  <si>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</si>
  <si>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</si>
  <si>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</si>
  <si>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</si>
  <si>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</si>
  <si>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</si>
  <si>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</si>
  <si>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</si>
  <si>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</si>
  <si>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</si>
  <si>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</si>
  <si>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</si>
  <si>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</si>
  <si>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</si>
  <si>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</si>
  <si>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</si>
  <si>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</si>
  <si>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</si>
  <si>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</si>
  <si>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</si>
  <si>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</si>
  <si>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</si>
  <si>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</si>
  <si>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</si>
  <si>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</si>
  <si>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</si>
  <si>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</si>
  <si>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</si>
  <si>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</si>
  <si>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</si>
  <si>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</si>
  <si>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</si>
  <si>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</si>
  <si>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</si>
  <si>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</si>
  <si>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</si>
  <si>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</si>
  <si>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</si>
  <si>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</si>
  <si>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</si>
  <si>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Energy sources                                     ) for 1st Quarter ended 30 September 2021 (Figures Finalised as at 2021/10/29)</t>
  </si>
  <si>
    <t>North West: Rustenburg (NW373) - Table C7 Quarterly Budgeted Cash Flows ( Energy sources                                     ) for 1st Quarter ended 30 September 2021 (Figures Finalised as at 2021/10/29)</t>
  </si>
  <si>
    <t>North West: Kgetlengrivier (NW374) - Table C7 Quarterly Budgeted Cash Flows ( Energy sources                                     ) for 1st Quarter ended 30 September 2021 (Figures Finalised as at 2021/10/29)</t>
  </si>
  <si>
    <t>North West: Moses Kotane (NW375) - Table C7 Quarterly Budgeted Cash Flows ( Energy sources                                     ) for 1st Quarter ended 30 September 2021 (Figures Finalised as at 2021/10/29)</t>
  </si>
  <si>
    <t>North West: Bojanala Platinum (DC37) - Table C7 Quarterly Budgeted Cash Flows ( Energy sources                                     ) for 1st Quarter ended 30 September 2021 (Figures Finalised as at 2021/10/29)</t>
  </si>
  <si>
    <t>North West: Ratlou (NW381) - Table C7 Quarterly Budgeted Cash Flows ( Energy sources                                     ) for 1st Quarter ended 30 September 2021 (Figures Finalised as at 2021/10/29)</t>
  </si>
  <si>
    <t>North West: Tswaing (NW382) - Table C7 Quarterly Budgeted Cash Flows ( Energy sources                                     ) for 1st Quarter ended 30 September 2021 (Figures Finalised as at 2021/10/29)</t>
  </si>
  <si>
    <t>North West: Mafikeng (NW383) - Table C7 Quarterly Budgeted Cash Flows ( Energy sources                                     ) for 1st Quarter ended 30 September 2021 (Figures Finalised as at 2021/10/29)</t>
  </si>
  <si>
    <t>North West: Ditsobotla (NW384) - Table C7 Quarterly Budgeted Cash Flows ( Energy sources                                     ) for 1st Quarter ended 30 September 2021 (Figures Finalised as at 2021/10/29)</t>
  </si>
  <si>
    <t>North West: Ramotshere Moiloa (NW385) - Table C7 Quarterly Budgeted Cash Flows ( Energy sources                                     ) for 1st Quarter ended 30 September 2021 (Figures Finalised as at 2021/10/29)</t>
  </si>
  <si>
    <t>North West: Ngaka Modiri Molema (DC38) - Table C7 Quarterly Budgeted Cash Flows ( Energy sources                                     ) for 1st Quarter ended 30 September 2021 (Figures Finalised as at 2021/10/29)</t>
  </si>
  <si>
    <t>North West: Naledi (NW) (NW392) - Table C7 Quarterly Budgeted Cash Flows ( Energy sources                                     ) for 1st Quarter ended 30 September 2021 (Figures Finalised as at 2021/10/29)</t>
  </si>
  <si>
    <t>North West: Mamusa (NW393) - Table C7 Quarterly Budgeted Cash Flows ( Energy sources                                     ) for 1st Quarter ended 30 September 2021 (Figures Finalised as at 2021/10/29)</t>
  </si>
  <si>
    <t>North West: Greater Taung (NW394) - Table C7 Quarterly Budgeted Cash Flows ( Energy sources                                     ) for 1st Quarter ended 30 September 2021 (Figures Finalised as at 2021/10/29)</t>
  </si>
  <si>
    <t>North West: Lekwa-Teemane (NW396) - Table C7 Quarterly Budgeted Cash Flows ( Energy sources                                     ) for 1st Quarter ended 30 September 2021 (Figures Finalised as at 2021/10/29)</t>
  </si>
  <si>
    <t>North West: Kagisano-Molopo (NW397) - Table C7 Quarterly Budgeted Cash Flows ( Energy sources                                     ) for 1st Quarter ended 30 September 2021 (Figures Finalised as at 2021/10/29)</t>
  </si>
  <si>
    <t>North West: Dr Ruth Segomotsi Mompati (DC39) - Table C7 Quarterly Budgeted Cash Flows ( Energy sources                                     ) for 1st Quarter ended 30 September 2021 (Figures Finalised as at 2021/10/29)</t>
  </si>
  <si>
    <t>North West: City of Matlosana (NW403) - Table C7 Quarterly Budgeted Cash Flows ( Energy sources                                     ) for 1st Quarter ended 30 September 2021 (Figures Finalised as at 2021/10/29)</t>
  </si>
  <si>
    <t>North West: Maquassi Hills (NW404) - Table C7 Quarterly Budgeted Cash Flows ( Energy sources                                     ) for 1st Quarter ended 30 September 2021 (Figures Finalised as at 2021/10/29)</t>
  </si>
  <si>
    <t>North West: J B Marks (NW405) - Table C7 Quarterly Budgeted Cash Flows ( Energy sources                                     ) for 1st Quarter ended 30 September 2021 (Figures Finalised as at 2021/10/29)</t>
  </si>
  <si>
    <t>North West: Dr Kenneth Kaunda (DC40) - Table C7 Quarterly Budgeted Cash Flows ( Energy sources                                     ) for 1st Quarter ended 30 September 2021 (Figures Finalised as at 2021/10/29)</t>
  </si>
  <si>
    <t>Summary - Table C7 Quarterly Budgeted Cash Flows ( Energy sources                                     ) for 1st Quarter ended 30 September 2021 (Figures Finalised as at 2021/10/29)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</si>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</sst>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J14" sqref="J14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161547657</v>
      </c>
      <c r="D7" s="18"/>
      <c r="E7" s="19">
        <v>80729895</v>
      </c>
      <c r="F7" s="20">
        <v>80729895</v>
      </c>
      <c r="G7" s="20">
        <v>1940347</v>
      </c>
      <c r="H7" s="20">
        <v>4294016</v>
      </c>
      <c r="I7" s="20">
        <v>10968595</v>
      </c>
      <c r="J7" s="20">
        <v>17202958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17202958</v>
      </c>
      <c r="X7" s="20">
        <v>20182470</v>
      </c>
      <c r="Y7" s="20">
        <v>-2979512</v>
      </c>
      <c r="Z7" s="21">
        <v>-14.762870946915813</v>
      </c>
      <c r="AA7" s="22">
        <v>80729895</v>
      </c>
    </row>
    <row r="8" spans="1:27" ht="13.5" x14ac:dyDescent="0.25">
      <c r="A8" s="23" t="s">
        <v>36</v>
      </c>
      <c r="B8" s="17" t="s">
        <v>32</v>
      </c>
      <c r="C8" s="18">
        <v>94084</v>
      </c>
      <c r="D8" s="18"/>
      <c r="E8" s="19">
        <v>597271</v>
      </c>
      <c r="F8" s="20">
        <v>597271</v>
      </c>
      <c r="G8" s="20">
        <v>4014</v>
      </c>
      <c r="H8" s="20">
        <v>8550</v>
      </c>
      <c r="I8" s="20">
        <v>33210</v>
      </c>
      <c r="J8" s="20">
        <v>45774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45774</v>
      </c>
      <c r="X8" s="20">
        <v>149322</v>
      </c>
      <c r="Y8" s="20">
        <v>-103548</v>
      </c>
      <c r="Z8" s="21">
        <v>-69.34544139510588</v>
      </c>
      <c r="AA8" s="22">
        <v>597271</v>
      </c>
    </row>
    <row r="9" spans="1:27" ht="13.5" x14ac:dyDescent="0.25">
      <c r="A9" s="23" t="s">
        <v>37</v>
      </c>
      <c r="B9" s="17" t="s">
        <v>6</v>
      </c>
      <c r="C9" s="18">
        <v>2087707</v>
      </c>
      <c r="D9" s="18"/>
      <c r="E9" s="19">
        <v>4229080</v>
      </c>
      <c r="F9" s="20">
        <v>4229080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1057269</v>
      </c>
      <c r="Y9" s="20">
        <v>-1057269</v>
      </c>
      <c r="Z9" s="21">
        <v>-100</v>
      </c>
      <c r="AA9" s="22">
        <v>4229080</v>
      </c>
    </row>
    <row r="10" spans="1:27" ht="13.5" x14ac:dyDescent="0.25">
      <c r="A10" s="23" t="s">
        <v>38</v>
      </c>
      <c r="B10" s="17" t="s">
        <v>6</v>
      </c>
      <c r="C10" s="18">
        <v>618940</v>
      </c>
      <c r="D10" s="18"/>
      <c r="E10" s="19">
        <v>6775000</v>
      </c>
      <c r="F10" s="20">
        <v>6775000</v>
      </c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1693749</v>
      </c>
      <c r="Y10" s="20">
        <v>306251</v>
      </c>
      <c r="Z10" s="21">
        <v>18.081250527675589</v>
      </c>
      <c r="AA10" s="22">
        <v>6775000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18251028</v>
      </c>
      <c r="D14" s="18"/>
      <c r="E14" s="19">
        <v>-885398189</v>
      </c>
      <c r="F14" s="20">
        <v>-885398189</v>
      </c>
      <c r="G14" s="20">
        <v>-6706655</v>
      </c>
      <c r="H14" s="20">
        <v>-5516047</v>
      </c>
      <c r="I14" s="20">
        <v>-3794024</v>
      </c>
      <c r="J14" s="20">
        <v>-16016726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-16016726</v>
      </c>
      <c r="X14" s="20">
        <v>-190691471</v>
      </c>
      <c r="Y14" s="20">
        <v>174674745</v>
      </c>
      <c r="Z14" s="21">
        <v>-91.600711916475802</v>
      </c>
      <c r="AA14" s="22">
        <v>-885398189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182599416</v>
      </c>
      <c r="D17" s="26">
        <f>SUM(D6:D16)</f>
        <v>0</v>
      </c>
      <c r="E17" s="27">
        <f t="shared" si="0"/>
        <v>-793066943</v>
      </c>
      <c r="F17" s="28">
        <f t="shared" si="0"/>
        <v>-793066943</v>
      </c>
      <c r="G17" s="28">
        <f t="shared" si="0"/>
        <v>-2762294</v>
      </c>
      <c r="H17" s="28">
        <f t="shared" si="0"/>
        <v>-1213481</v>
      </c>
      <c r="I17" s="28">
        <f t="shared" si="0"/>
        <v>7207781</v>
      </c>
      <c r="J17" s="28">
        <f t="shared" si="0"/>
        <v>3232006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3232006</v>
      </c>
      <c r="X17" s="28">
        <f t="shared" si="0"/>
        <v>-167608661</v>
      </c>
      <c r="Y17" s="28">
        <f t="shared" si="0"/>
        <v>170840667</v>
      </c>
      <c r="Z17" s="29">
        <f>+IF(X17&lt;&gt;0,+(Y17/X17)*100,0)</f>
        <v>-101.92830488634475</v>
      </c>
      <c r="AA17" s="30">
        <f>SUM(AA6:AA16)</f>
        <v>-793066943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-12376173</v>
      </c>
      <c r="D26" s="18"/>
      <c r="E26" s="19">
        <v>-67906357</v>
      </c>
      <c r="F26" s="20">
        <v>-67906357</v>
      </c>
      <c r="G26" s="20">
        <v>-1506478</v>
      </c>
      <c r="H26" s="20">
        <v>-1513481</v>
      </c>
      <c r="I26" s="20">
        <v>-995522</v>
      </c>
      <c r="J26" s="20">
        <v>-4015481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-4015481</v>
      </c>
      <c r="X26" s="20">
        <v>-10121970</v>
      </c>
      <c r="Y26" s="20">
        <v>6106489</v>
      </c>
      <c r="Z26" s="21">
        <v>-60.329056497895174</v>
      </c>
      <c r="AA26" s="22">
        <v>-67906357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-12376173</v>
      </c>
      <c r="D27" s="26">
        <f>SUM(D21:D26)</f>
        <v>0</v>
      </c>
      <c r="E27" s="27">
        <f t="shared" si="1"/>
        <v>-67906357</v>
      </c>
      <c r="F27" s="28">
        <f t="shared" si="1"/>
        <v>-67906357</v>
      </c>
      <c r="G27" s="28">
        <f t="shared" si="1"/>
        <v>-1506478</v>
      </c>
      <c r="H27" s="28">
        <f t="shared" si="1"/>
        <v>-1513481</v>
      </c>
      <c r="I27" s="28">
        <f t="shared" si="1"/>
        <v>-995522</v>
      </c>
      <c r="J27" s="28">
        <f t="shared" si="1"/>
        <v>-4015481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-4015481</v>
      </c>
      <c r="X27" s="28">
        <f t="shared" si="1"/>
        <v>-10121970</v>
      </c>
      <c r="Y27" s="28">
        <f t="shared" si="1"/>
        <v>6106489</v>
      </c>
      <c r="Z27" s="29">
        <f>+IF(X27&lt;&gt;0,+(Y27/X27)*100,0)</f>
        <v>-60.329056497895174</v>
      </c>
      <c r="AA27" s="30">
        <f>SUM(AA21:AA26)</f>
        <v>-67906357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-2707854</v>
      </c>
      <c r="D33" s="18"/>
      <c r="E33" s="19">
        <v>-75333063</v>
      </c>
      <c r="F33" s="20">
        <v>-75333063</v>
      </c>
      <c r="G33" s="20">
        <v>5554950</v>
      </c>
      <c r="H33" s="36">
        <v>39267471</v>
      </c>
      <c r="I33" s="36">
        <v>-41426063</v>
      </c>
      <c r="J33" s="36">
        <v>3396358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3396358</v>
      </c>
      <c r="X33" s="36">
        <v>-19785889</v>
      </c>
      <c r="Y33" s="20">
        <v>23182247</v>
      </c>
      <c r="Z33" s="21">
        <v>-117.16555672580596</v>
      </c>
      <c r="AA33" s="22">
        <v>-75333063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-2707854</v>
      </c>
      <c r="D36" s="26">
        <f>SUM(D31:D35)</f>
        <v>0</v>
      </c>
      <c r="E36" s="27">
        <f t="shared" si="2"/>
        <v>-75333063</v>
      </c>
      <c r="F36" s="28">
        <f t="shared" si="2"/>
        <v>-75333063</v>
      </c>
      <c r="G36" s="28">
        <f t="shared" si="2"/>
        <v>5554950</v>
      </c>
      <c r="H36" s="28">
        <f t="shared" si="2"/>
        <v>39267471</v>
      </c>
      <c r="I36" s="28">
        <f t="shared" si="2"/>
        <v>-41426063</v>
      </c>
      <c r="J36" s="28">
        <f t="shared" si="2"/>
        <v>3396358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3396358</v>
      </c>
      <c r="X36" s="28">
        <f t="shared" si="2"/>
        <v>-19785889</v>
      </c>
      <c r="Y36" s="28">
        <f t="shared" si="2"/>
        <v>23182247</v>
      </c>
      <c r="Z36" s="29">
        <f>+IF(X36&lt;&gt;0,+(Y36/X36)*100,0)</f>
        <v>-117.16555672580596</v>
      </c>
      <c r="AA36" s="30">
        <f>SUM(AA31:AA35)</f>
        <v>-75333063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167515389</v>
      </c>
      <c r="D38" s="32">
        <f>+D17+D27+D36</f>
        <v>0</v>
      </c>
      <c r="E38" s="33">
        <f t="shared" si="3"/>
        <v>-936306363</v>
      </c>
      <c r="F38" s="2">
        <f t="shared" si="3"/>
        <v>-936306363</v>
      </c>
      <c r="G38" s="2">
        <f t="shared" si="3"/>
        <v>1286178</v>
      </c>
      <c r="H38" s="2">
        <f t="shared" si="3"/>
        <v>36540509</v>
      </c>
      <c r="I38" s="2">
        <f t="shared" si="3"/>
        <v>-35213804</v>
      </c>
      <c r="J38" s="2">
        <f t="shared" si="3"/>
        <v>2612883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2612883</v>
      </c>
      <c r="X38" s="2">
        <f t="shared" si="3"/>
        <v>-197516520</v>
      </c>
      <c r="Y38" s="2">
        <f t="shared" si="3"/>
        <v>200129403</v>
      </c>
      <c r="Z38" s="34">
        <f>+IF(X38&lt;&gt;0,+(Y38/X38)*100,0)</f>
        <v>-101.32286808212297</v>
      </c>
      <c r="AA38" s="35">
        <f>+AA17+AA27+AA36</f>
        <v>-936306363</v>
      </c>
    </row>
    <row r="39" spans="1:27" ht="13.5" x14ac:dyDescent="0.25">
      <c r="A39" s="23" t="s">
        <v>61</v>
      </c>
      <c r="B39" s="17"/>
      <c r="C39" s="32">
        <v>351000</v>
      </c>
      <c r="D39" s="32"/>
      <c r="E39" s="33">
        <v>64220248</v>
      </c>
      <c r="F39" s="2">
        <v>64220248</v>
      </c>
      <c r="G39" s="2">
        <v>-103915630</v>
      </c>
      <c r="H39" s="2">
        <f>+G40+H60</f>
        <v>-94825066</v>
      </c>
      <c r="I39" s="2">
        <f>+H40+I60</f>
        <v>-58284557</v>
      </c>
      <c r="J39" s="2">
        <f>+G39</f>
        <v>-103915630</v>
      </c>
      <c r="K39" s="2">
        <f>+I40+K60</f>
        <v>-93498361</v>
      </c>
      <c r="L39" s="2">
        <f>+K40+L60</f>
        <v>-93498361</v>
      </c>
      <c r="M39" s="2">
        <f>+L40+M60</f>
        <v>-93498361</v>
      </c>
      <c r="N39" s="2">
        <f>+K39</f>
        <v>-93498361</v>
      </c>
      <c r="O39" s="2">
        <f>+M40+O60</f>
        <v>-93498361</v>
      </c>
      <c r="P39" s="2">
        <f>+O40+P60</f>
        <v>-93498361</v>
      </c>
      <c r="Q39" s="2">
        <f>+P40+Q60</f>
        <v>-93498361</v>
      </c>
      <c r="R39" s="2">
        <f>+O39</f>
        <v>-93498361</v>
      </c>
      <c r="S39" s="2">
        <f>+Q40+S60</f>
        <v>-93498361</v>
      </c>
      <c r="T39" s="2">
        <f>+S40+T60</f>
        <v>-93498361</v>
      </c>
      <c r="U39" s="2">
        <f>+T40+U60</f>
        <v>-93498361</v>
      </c>
      <c r="V39" s="2">
        <f>+S39</f>
        <v>-93498361</v>
      </c>
      <c r="W39" s="2">
        <f>+G39</f>
        <v>-103915630</v>
      </c>
      <c r="X39" s="2">
        <v>64220248</v>
      </c>
      <c r="Y39" s="2">
        <f>+W39-X39</f>
        <v>-168135878</v>
      </c>
      <c r="Z39" s="34">
        <f>+IF(X39&lt;&gt;0,+(Y39/X39)*100,0)</f>
        <v>-261.81131844897266</v>
      </c>
      <c r="AA39" s="35">
        <v>64220248</v>
      </c>
    </row>
    <row r="40" spans="1:27" ht="13.5" x14ac:dyDescent="0.25">
      <c r="A40" s="41" t="s">
        <v>63</v>
      </c>
      <c r="B40" s="42" t="s">
        <v>62</v>
      </c>
      <c r="C40" s="43">
        <f>+C38+C39</f>
        <v>167866389</v>
      </c>
      <c r="D40" s="43">
        <f t="shared" ref="D40:AA40" si="4">+D38+D39</f>
        <v>0</v>
      </c>
      <c r="E40" s="44">
        <f t="shared" si="4"/>
        <v>-872086115</v>
      </c>
      <c r="F40" s="45">
        <f t="shared" si="4"/>
        <v>-872086115</v>
      </c>
      <c r="G40" s="45">
        <f t="shared" si="4"/>
        <v>-102629452</v>
      </c>
      <c r="H40" s="45">
        <f t="shared" si="4"/>
        <v>-58284557</v>
      </c>
      <c r="I40" s="45">
        <f t="shared" si="4"/>
        <v>-93498361</v>
      </c>
      <c r="J40" s="45">
        <f>+I40</f>
        <v>-93498361</v>
      </c>
      <c r="K40" s="45">
        <f t="shared" si="4"/>
        <v>-93498361</v>
      </c>
      <c r="L40" s="45">
        <f t="shared" si="4"/>
        <v>-93498361</v>
      </c>
      <c r="M40" s="45">
        <f t="shared" si="4"/>
        <v>-93498361</v>
      </c>
      <c r="N40" s="45">
        <f>+M40</f>
        <v>-93498361</v>
      </c>
      <c r="O40" s="45">
        <f t="shared" si="4"/>
        <v>-93498361</v>
      </c>
      <c r="P40" s="45">
        <f t="shared" si="4"/>
        <v>-93498361</v>
      </c>
      <c r="Q40" s="45">
        <f t="shared" si="4"/>
        <v>-93498361</v>
      </c>
      <c r="R40" s="45">
        <f>+Q40</f>
        <v>-93498361</v>
      </c>
      <c r="S40" s="45">
        <f t="shared" si="4"/>
        <v>-93498361</v>
      </c>
      <c r="T40" s="45">
        <f t="shared" si="4"/>
        <v>-93498361</v>
      </c>
      <c r="U40" s="45">
        <f t="shared" si="4"/>
        <v>-93498361</v>
      </c>
      <c r="V40" s="45">
        <f>+U40</f>
        <v>-93498361</v>
      </c>
      <c r="W40" s="45">
        <f>+V40</f>
        <v>-93498361</v>
      </c>
      <c r="X40" s="45">
        <f t="shared" si="4"/>
        <v>-133296272</v>
      </c>
      <c r="Y40" s="45">
        <f t="shared" si="4"/>
        <v>31993525</v>
      </c>
      <c r="Z40" s="46">
        <f>+IF(X40&lt;&gt;0,+(Y40/X40)*100,0)</f>
        <v>-24.001815294579281</v>
      </c>
      <c r="AA40" s="47">
        <f t="shared" si="4"/>
        <v>-872086115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-103915630</v>
      </c>
      <c r="H60">
        <v>7804386</v>
      </c>
      <c r="J60">
        <v>-103915630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-11231171</v>
      </c>
      <c r="F14" s="20">
        <v>-11231171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-3763373</v>
      </c>
      <c r="Y14" s="20">
        <v>3763373</v>
      </c>
      <c r="Z14" s="21">
        <v>-100</v>
      </c>
      <c r="AA14" s="22">
        <v>-11231171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-11231171</v>
      </c>
      <c r="F17" s="28">
        <f t="shared" si="0"/>
        <v>-11231171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-3763373</v>
      </c>
      <c r="Y17" s="28">
        <f t="shared" si="0"/>
        <v>3763373</v>
      </c>
      <c r="Z17" s="29">
        <f>+IF(X17&lt;&gt;0,+(Y17/X17)*100,0)</f>
        <v>-100</v>
      </c>
      <c r="AA17" s="30">
        <f>SUM(AA6:AA16)</f>
        <v>-11231171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-15940200</v>
      </c>
      <c r="F26" s="20">
        <v>-15940200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-15940200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-15940200</v>
      </c>
      <c r="F27" s="28">
        <f t="shared" si="1"/>
        <v>-15940200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-15940200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-27171371</v>
      </c>
      <c r="F38" s="2">
        <f t="shared" si="3"/>
        <v>-27171371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-3763373</v>
      </c>
      <c r="Y38" s="2">
        <f t="shared" si="3"/>
        <v>3763373</v>
      </c>
      <c r="Z38" s="34">
        <f>+IF(X38&lt;&gt;0,+(Y38/X38)*100,0)</f>
        <v>-100</v>
      </c>
      <c r="AA38" s="35">
        <f>+AA17+AA27+AA36</f>
        <v>-27171371</v>
      </c>
    </row>
    <row r="39" spans="1:27" ht="13.5" x14ac:dyDescent="0.25">
      <c r="A39" s="23" t="s">
        <v>61</v>
      </c>
      <c r="B39" s="17"/>
      <c r="C39" s="32"/>
      <c r="D39" s="32"/>
      <c r="E39" s="33">
        <v>-14628220</v>
      </c>
      <c r="F39" s="2">
        <v>-14628220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-14628220</v>
      </c>
      <c r="Y39" s="2">
        <f>+W39-X39</f>
        <v>14628220</v>
      </c>
      <c r="Z39" s="34">
        <f>+IF(X39&lt;&gt;0,+(Y39/X39)*100,0)</f>
        <v>-100</v>
      </c>
      <c r="AA39" s="35">
        <v>-14628220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-41799591</v>
      </c>
      <c r="F40" s="45">
        <f t="shared" si="4"/>
        <v>-41799591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-18391593</v>
      </c>
      <c r="Y40" s="45">
        <f t="shared" si="4"/>
        <v>18391593</v>
      </c>
      <c r="Z40" s="46">
        <f>+IF(X40&lt;&gt;0,+(Y40/X40)*100,0)</f>
        <v>-100</v>
      </c>
      <c r="AA40" s="47">
        <f t="shared" si="4"/>
        <v>-41799591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249695</v>
      </c>
      <c r="D33" s="18"/>
      <c r="E33" s="19">
        <v>-40296517</v>
      </c>
      <c r="F33" s="20">
        <v>-40296517</v>
      </c>
      <c r="G33" s="20">
        <v>-1026294</v>
      </c>
      <c r="H33" s="36">
        <v>42599294</v>
      </c>
      <c r="I33" s="36">
        <v>-41575682</v>
      </c>
      <c r="J33" s="36">
        <v>-2682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-2682</v>
      </c>
      <c r="X33" s="36">
        <v>-10074129</v>
      </c>
      <c r="Y33" s="20">
        <v>10071447</v>
      </c>
      <c r="Z33" s="21">
        <v>-99.973377351034515</v>
      </c>
      <c r="AA33" s="22">
        <v>-40296517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249695</v>
      </c>
      <c r="D36" s="26">
        <f>SUM(D31:D35)</f>
        <v>0</v>
      </c>
      <c r="E36" s="27">
        <f t="shared" si="2"/>
        <v>-40296517</v>
      </c>
      <c r="F36" s="28">
        <f t="shared" si="2"/>
        <v>-40296517</v>
      </c>
      <c r="G36" s="28">
        <f t="shared" si="2"/>
        <v>-1026294</v>
      </c>
      <c r="H36" s="28">
        <f t="shared" si="2"/>
        <v>42599294</v>
      </c>
      <c r="I36" s="28">
        <f t="shared" si="2"/>
        <v>-41575682</v>
      </c>
      <c r="J36" s="28">
        <f t="shared" si="2"/>
        <v>-2682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-2682</v>
      </c>
      <c r="X36" s="28">
        <f t="shared" si="2"/>
        <v>-10074129</v>
      </c>
      <c r="Y36" s="28">
        <f t="shared" si="2"/>
        <v>10071447</v>
      </c>
      <c r="Z36" s="29">
        <f>+IF(X36&lt;&gt;0,+(Y36/X36)*100,0)</f>
        <v>-99.973377351034515</v>
      </c>
      <c r="AA36" s="30">
        <f>SUM(AA31:AA35)</f>
        <v>-40296517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249695</v>
      </c>
      <c r="D38" s="32">
        <f>+D17+D27+D36</f>
        <v>0</v>
      </c>
      <c r="E38" s="33">
        <f t="shared" si="3"/>
        <v>-40296517</v>
      </c>
      <c r="F38" s="2">
        <f t="shared" si="3"/>
        <v>-40296517</v>
      </c>
      <c r="G38" s="2">
        <f t="shared" si="3"/>
        <v>-1026294</v>
      </c>
      <c r="H38" s="2">
        <f t="shared" si="3"/>
        <v>42599294</v>
      </c>
      <c r="I38" s="2">
        <f t="shared" si="3"/>
        <v>-41575682</v>
      </c>
      <c r="J38" s="2">
        <f t="shared" si="3"/>
        <v>-2682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-2682</v>
      </c>
      <c r="X38" s="2">
        <f t="shared" si="3"/>
        <v>-10074129</v>
      </c>
      <c r="Y38" s="2">
        <f t="shared" si="3"/>
        <v>10071447</v>
      </c>
      <c r="Z38" s="34">
        <f>+IF(X38&lt;&gt;0,+(Y38/X38)*100,0)</f>
        <v>-99.973377351034515</v>
      </c>
      <c r="AA38" s="35">
        <f>+AA17+AA27+AA36</f>
        <v>-40296517</v>
      </c>
    </row>
    <row r="39" spans="1:27" ht="13.5" x14ac:dyDescent="0.25">
      <c r="A39" s="23" t="s">
        <v>61</v>
      </c>
      <c r="B39" s="17"/>
      <c r="C39" s="32">
        <v>351000</v>
      </c>
      <c r="D39" s="32"/>
      <c r="E39" s="33"/>
      <c r="F39" s="2"/>
      <c r="G39" s="2">
        <v>-245412</v>
      </c>
      <c r="H39" s="2">
        <f>+G40+H60</f>
        <v>-920706</v>
      </c>
      <c r="I39" s="2">
        <f>+H40+I60</f>
        <v>41678588</v>
      </c>
      <c r="J39" s="2">
        <f>+G39</f>
        <v>-245412</v>
      </c>
      <c r="K39" s="2">
        <f>+I40+K60</f>
        <v>102906</v>
      </c>
      <c r="L39" s="2">
        <f>+K40+L60</f>
        <v>102906</v>
      </c>
      <c r="M39" s="2">
        <f>+L40+M60</f>
        <v>102906</v>
      </c>
      <c r="N39" s="2">
        <f>+K39</f>
        <v>102906</v>
      </c>
      <c r="O39" s="2">
        <f>+M40+O60</f>
        <v>102906</v>
      </c>
      <c r="P39" s="2">
        <f>+O40+P60</f>
        <v>102906</v>
      </c>
      <c r="Q39" s="2">
        <f>+P40+Q60</f>
        <v>102906</v>
      </c>
      <c r="R39" s="2">
        <f>+O39</f>
        <v>102906</v>
      </c>
      <c r="S39" s="2">
        <f>+Q40+S60</f>
        <v>102906</v>
      </c>
      <c r="T39" s="2">
        <f>+S40+T60</f>
        <v>102906</v>
      </c>
      <c r="U39" s="2">
        <f>+T40+U60</f>
        <v>102906</v>
      </c>
      <c r="V39" s="2">
        <f>+S39</f>
        <v>102906</v>
      </c>
      <c r="W39" s="2">
        <f>+G39</f>
        <v>-245412</v>
      </c>
      <c r="X39" s="2"/>
      <c r="Y39" s="2">
        <f>+W39-X39</f>
        <v>-245412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600695</v>
      </c>
      <c r="D40" s="43">
        <f t="shared" ref="D40:AA40" si="4">+D38+D39</f>
        <v>0</v>
      </c>
      <c r="E40" s="44">
        <f t="shared" si="4"/>
        <v>-40296517</v>
      </c>
      <c r="F40" s="45">
        <f t="shared" si="4"/>
        <v>-40296517</v>
      </c>
      <c r="G40" s="45">
        <f t="shared" si="4"/>
        <v>-1271706</v>
      </c>
      <c r="H40" s="45">
        <f t="shared" si="4"/>
        <v>41678588</v>
      </c>
      <c r="I40" s="45">
        <f t="shared" si="4"/>
        <v>102906</v>
      </c>
      <c r="J40" s="45">
        <f>+I40</f>
        <v>102906</v>
      </c>
      <c r="K40" s="45">
        <f t="shared" si="4"/>
        <v>102906</v>
      </c>
      <c r="L40" s="45">
        <f t="shared" si="4"/>
        <v>102906</v>
      </c>
      <c r="M40" s="45">
        <f t="shared" si="4"/>
        <v>102906</v>
      </c>
      <c r="N40" s="45">
        <f>+M40</f>
        <v>102906</v>
      </c>
      <c r="O40" s="45">
        <f t="shared" si="4"/>
        <v>102906</v>
      </c>
      <c r="P40" s="45">
        <f t="shared" si="4"/>
        <v>102906</v>
      </c>
      <c r="Q40" s="45">
        <f t="shared" si="4"/>
        <v>102906</v>
      </c>
      <c r="R40" s="45">
        <f>+Q40</f>
        <v>102906</v>
      </c>
      <c r="S40" s="45">
        <f t="shared" si="4"/>
        <v>102906</v>
      </c>
      <c r="T40" s="45">
        <f t="shared" si="4"/>
        <v>102906</v>
      </c>
      <c r="U40" s="45">
        <f t="shared" si="4"/>
        <v>102906</v>
      </c>
      <c r="V40" s="45">
        <f>+U40</f>
        <v>102906</v>
      </c>
      <c r="W40" s="45">
        <f>+V40</f>
        <v>102906</v>
      </c>
      <c r="X40" s="45">
        <f t="shared" si="4"/>
        <v>-10074129</v>
      </c>
      <c r="Y40" s="45">
        <f t="shared" si="4"/>
        <v>9826035</v>
      </c>
      <c r="Z40" s="46">
        <f>+IF(X40&lt;&gt;0,+(Y40/X40)*100,0)</f>
        <v>-97.537315632944541</v>
      </c>
      <c r="AA40" s="47">
        <f t="shared" si="4"/>
        <v>-40296517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-245412</v>
      </c>
      <c r="H60">
        <v>351000</v>
      </c>
      <c r="J60">
        <v>-245412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5553026</v>
      </c>
      <c r="F33" s="20">
        <v>5553026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1388257</v>
      </c>
      <c r="Y33" s="20">
        <v>-1388257</v>
      </c>
      <c r="Z33" s="21">
        <v>-100</v>
      </c>
      <c r="AA33" s="22">
        <v>5553026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5553026</v>
      </c>
      <c r="F36" s="28">
        <f t="shared" si="2"/>
        <v>5553026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1388257</v>
      </c>
      <c r="Y36" s="28">
        <f t="shared" si="2"/>
        <v>-1388257</v>
      </c>
      <c r="Z36" s="29">
        <f>+IF(X36&lt;&gt;0,+(Y36/X36)*100,0)</f>
        <v>-100</v>
      </c>
      <c r="AA36" s="30">
        <f>SUM(AA31:AA35)</f>
        <v>5553026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5553026</v>
      </c>
      <c r="F38" s="2">
        <f t="shared" si="3"/>
        <v>5553026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1388257</v>
      </c>
      <c r="Y38" s="2">
        <f t="shared" si="3"/>
        <v>-1388257</v>
      </c>
      <c r="Z38" s="34">
        <f>+IF(X38&lt;&gt;0,+(Y38/X38)*100,0)</f>
        <v>-100</v>
      </c>
      <c r="AA38" s="35">
        <f>+AA17+AA27+AA36</f>
        <v>5553026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5553026</v>
      </c>
      <c r="F40" s="45">
        <f t="shared" si="4"/>
        <v>5553026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1388257</v>
      </c>
      <c r="Y40" s="45">
        <f t="shared" si="4"/>
        <v>-1388257</v>
      </c>
      <c r="Z40" s="46">
        <f>+IF(X40&lt;&gt;0,+(Y40/X40)*100,0)</f>
        <v>-100</v>
      </c>
      <c r="AA40" s="47">
        <f t="shared" si="4"/>
        <v>5553026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283733</v>
      </c>
      <c r="J7" s="20">
        <v>283733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283733</v>
      </c>
      <c r="X7" s="20"/>
      <c r="Y7" s="20">
        <v>283733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33210</v>
      </c>
      <c r="J8" s="20">
        <v>33210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33210</v>
      </c>
      <c r="X8" s="20"/>
      <c r="Y8" s="20">
        <v>33210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-47535575</v>
      </c>
      <c r="F14" s="20">
        <v>-47535575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-94951</v>
      </c>
      <c r="Y14" s="20">
        <v>94951</v>
      </c>
      <c r="Z14" s="21">
        <v>-100</v>
      </c>
      <c r="AA14" s="22">
        <v>-47535575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-47535575</v>
      </c>
      <c r="F17" s="28">
        <f t="shared" si="0"/>
        <v>-47535575</v>
      </c>
      <c r="G17" s="28">
        <f t="shared" si="0"/>
        <v>0</v>
      </c>
      <c r="H17" s="28">
        <f t="shared" si="0"/>
        <v>0</v>
      </c>
      <c r="I17" s="28">
        <f t="shared" si="0"/>
        <v>316943</v>
      </c>
      <c r="J17" s="28">
        <f t="shared" si="0"/>
        <v>316943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316943</v>
      </c>
      <c r="X17" s="28">
        <f t="shared" si="0"/>
        <v>-94951</v>
      </c>
      <c r="Y17" s="28">
        <f t="shared" si="0"/>
        <v>411894</v>
      </c>
      <c r="Z17" s="29">
        <f>+IF(X17&lt;&gt;0,+(Y17/X17)*100,0)</f>
        <v>-433.79637918505341</v>
      </c>
      <c r="AA17" s="30">
        <f>SUM(AA6:AA16)</f>
        <v>-47535575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-910922</v>
      </c>
      <c r="F26" s="20">
        <v>-910922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-227730</v>
      </c>
      <c r="Y26" s="20">
        <v>227730</v>
      </c>
      <c r="Z26" s="21">
        <v>-100</v>
      </c>
      <c r="AA26" s="22">
        <v>-910922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-910922</v>
      </c>
      <c r="F27" s="28">
        <f t="shared" si="1"/>
        <v>-910922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-227730</v>
      </c>
      <c r="Y27" s="28">
        <f t="shared" si="1"/>
        <v>227730</v>
      </c>
      <c r="Z27" s="29">
        <f>+IF(X27&lt;&gt;0,+(Y27/X27)*100,0)</f>
        <v>-100</v>
      </c>
      <c r="AA27" s="30">
        <f>SUM(AA21:AA26)</f>
        <v>-910922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1713941</v>
      </c>
      <c r="F33" s="20">
        <v>1713941</v>
      </c>
      <c r="G33" s="20">
        <v>22428</v>
      </c>
      <c r="H33" s="36">
        <v>-78057</v>
      </c>
      <c r="I33" s="36">
        <v>33731</v>
      </c>
      <c r="J33" s="36">
        <v>-21898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-21898</v>
      </c>
      <c r="X33" s="36">
        <v>1713941</v>
      </c>
      <c r="Y33" s="20">
        <v>-1735839</v>
      </c>
      <c r="Z33" s="21">
        <v>-101.27764024549271</v>
      </c>
      <c r="AA33" s="22">
        <v>1713941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1713941</v>
      </c>
      <c r="F36" s="28">
        <f t="shared" si="2"/>
        <v>1713941</v>
      </c>
      <c r="G36" s="28">
        <f t="shared" si="2"/>
        <v>22428</v>
      </c>
      <c r="H36" s="28">
        <f t="shared" si="2"/>
        <v>-78057</v>
      </c>
      <c r="I36" s="28">
        <f t="shared" si="2"/>
        <v>33731</v>
      </c>
      <c r="J36" s="28">
        <f t="shared" si="2"/>
        <v>-21898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-21898</v>
      </c>
      <c r="X36" s="28">
        <f t="shared" si="2"/>
        <v>1713941</v>
      </c>
      <c r="Y36" s="28">
        <f t="shared" si="2"/>
        <v>-1735839</v>
      </c>
      <c r="Z36" s="29">
        <f>+IF(X36&lt;&gt;0,+(Y36/X36)*100,0)</f>
        <v>-101.27764024549271</v>
      </c>
      <c r="AA36" s="30">
        <f>SUM(AA31:AA35)</f>
        <v>1713941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-46732556</v>
      </c>
      <c r="F38" s="2">
        <f t="shared" si="3"/>
        <v>-46732556</v>
      </c>
      <c r="G38" s="2">
        <f t="shared" si="3"/>
        <v>22428</v>
      </c>
      <c r="H38" s="2">
        <f t="shared" si="3"/>
        <v>-78057</v>
      </c>
      <c r="I38" s="2">
        <f t="shared" si="3"/>
        <v>350674</v>
      </c>
      <c r="J38" s="2">
        <f t="shared" si="3"/>
        <v>295045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295045</v>
      </c>
      <c r="X38" s="2">
        <f t="shared" si="3"/>
        <v>1391260</v>
      </c>
      <c r="Y38" s="2">
        <f t="shared" si="3"/>
        <v>-1096215</v>
      </c>
      <c r="Z38" s="34">
        <f>+IF(X38&lt;&gt;0,+(Y38/X38)*100,0)</f>
        <v>-78.792964650748246</v>
      </c>
      <c r="AA38" s="35">
        <f>+AA17+AA27+AA36</f>
        <v>-46732556</v>
      </c>
    </row>
    <row r="39" spans="1:27" ht="13.5" x14ac:dyDescent="0.25">
      <c r="A39" s="23" t="s">
        <v>61</v>
      </c>
      <c r="B39" s="17"/>
      <c r="C39" s="32"/>
      <c r="D39" s="32"/>
      <c r="E39" s="33">
        <v>-1343560</v>
      </c>
      <c r="F39" s="2">
        <v>-1343560</v>
      </c>
      <c r="G39" s="2"/>
      <c r="H39" s="2">
        <f>+G40+H60</f>
        <v>22428</v>
      </c>
      <c r="I39" s="2">
        <f>+H40+I60</f>
        <v>-55629</v>
      </c>
      <c r="J39" s="2">
        <f>+G39</f>
        <v>0</v>
      </c>
      <c r="K39" s="2">
        <f>+I40+K60</f>
        <v>295045</v>
      </c>
      <c r="L39" s="2">
        <f>+K40+L60</f>
        <v>295045</v>
      </c>
      <c r="M39" s="2">
        <f>+L40+M60</f>
        <v>295045</v>
      </c>
      <c r="N39" s="2">
        <f>+K39</f>
        <v>295045</v>
      </c>
      <c r="O39" s="2">
        <f>+M40+O60</f>
        <v>295045</v>
      </c>
      <c r="P39" s="2">
        <f>+O40+P60</f>
        <v>295045</v>
      </c>
      <c r="Q39" s="2">
        <f>+P40+Q60</f>
        <v>295045</v>
      </c>
      <c r="R39" s="2">
        <f>+O39</f>
        <v>295045</v>
      </c>
      <c r="S39" s="2">
        <f>+Q40+S60</f>
        <v>295045</v>
      </c>
      <c r="T39" s="2">
        <f>+S40+T60</f>
        <v>295045</v>
      </c>
      <c r="U39" s="2">
        <f>+T40+U60</f>
        <v>295045</v>
      </c>
      <c r="V39" s="2">
        <f>+S39</f>
        <v>295045</v>
      </c>
      <c r="W39" s="2">
        <f>+G39</f>
        <v>0</v>
      </c>
      <c r="X39" s="2">
        <v>-1343560</v>
      </c>
      <c r="Y39" s="2">
        <f>+W39-X39</f>
        <v>1343560</v>
      </c>
      <c r="Z39" s="34">
        <f>+IF(X39&lt;&gt;0,+(Y39/X39)*100,0)</f>
        <v>-100</v>
      </c>
      <c r="AA39" s="35">
        <v>-1343560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-48076116</v>
      </c>
      <c r="F40" s="45">
        <f t="shared" si="4"/>
        <v>-48076116</v>
      </c>
      <c r="G40" s="45">
        <f t="shared" si="4"/>
        <v>22428</v>
      </c>
      <c r="H40" s="45">
        <f t="shared" si="4"/>
        <v>-55629</v>
      </c>
      <c r="I40" s="45">
        <f t="shared" si="4"/>
        <v>295045</v>
      </c>
      <c r="J40" s="45">
        <f>+I40</f>
        <v>295045</v>
      </c>
      <c r="K40" s="45">
        <f t="shared" si="4"/>
        <v>295045</v>
      </c>
      <c r="L40" s="45">
        <f t="shared" si="4"/>
        <v>295045</v>
      </c>
      <c r="M40" s="45">
        <f t="shared" si="4"/>
        <v>295045</v>
      </c>
      <c r="N40" s="45">
        <f>+M40</f>
        <v>295045</v>
      </c>
      <c r="O40" s="45">
        <f t="shared" si="4"/>
        <v>295045</v>
      </c>
      <c r="P40" s="45">
        <f t="shared" si="4"/>
        <v>295045</v>
      </c>
      <c r="Q40" s="45">
        <f t="shared" si="4"/>
        <v>295045</v>
      </c>
      <c r="R40" s="45">
        <f>+Q40</f>
        <v>295045</v>
      </c>
      <c r="S40" s="45">
        <f t="shared" si="4"/>
        <v>295045</v>
      </c>
      <c r="T40" s="45">
        <f t="shared" si="4"/>
        <v>295045</v>
      </c>
      <c r="U40" s="45">
        <f t="shared" si="4"/>
        <v>295045</v>
      </c>
      <c r="V40" s="45">
        <f>+U40</f>
        <v>295045</v>
      </c>
      <c r="W40" s="45">
        <f>+V40</f>
        <v>295045</v>
      </c>
      <c r="X40" s="45">
        <f t="shared" si="4"/>
        <v>47700</v>
      </c>
      <c r="Y40" s="45">
        <f t="shared" si="4"/>
        <v>247345</v>
      </c>
      <c r="Z40" s="46">
        <f>+IF(X40&lt;&gt;0,+(Y40/X40)*100,0)</f>
        <v>518.54297693920341</v>
      </c>
      <c r="AA40" s="47">
        <f t="shared" si="4"/>
        <v>-48076116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36860</v>
      </c>
      <c r="D33" s="18"/>
      <c r="E33" s="19">
        <v>-80095</v>
      </c>
      <c r="F33" s="20">
        <v>-80095</v>
      </c>
      <c r="G33" s="20">
        <v>1179061</v>
      </c>
      <c r="H33" s="36">
        <v>-1278122</v>
      </c>
      <c r="I33" s="36">
        <v>100</v>
      </c>
      <c r="J33" s="36">
        <v>-98961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-98961</v>
      </c>
      <c r="X33" s="36">
        <v>-20025</v>
      </c>
      <c r="Y33" s="20">
        <v>-78936</v>
      </c>
      <c r="Z33" s="21">
        <v>394.18726591760299</v>
      </c>
      <c r="AA33" s="22">
        <v>-80095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36860</v>
      </c>
      <c r="D36" s="26">
        <f>SUM(D31:D35)</f>
        <v>0</v>
      </c>
      <c r="E36" s="27">
        <f t="shared" si="2"/>
        <v>-80095</v>
      </c>
      <c r="F36" s="28">
        <f t="shared" si="2"/>
        <v>-80095</v>
      </c>
      <c r="G36" s="28">
        <f t="shared" si="2"/>
        <v>1179061</v>
      </c>
      <c r="H36" s="28">
        <f t="shared" si="2"/>
        <v>-1278122</v>
      </c>
      <c r="I36" s="28">
        <f t="shared" si="2"/>
        <v>100</v>
      </c>
      <c r="J36" s="28">
        <f t="shared" si="2"/>
        <v>-98961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-98961</v>
      </c>
      <c r="X36" s="28">
        <f t="shared" si="2"/>
        <v>-20025</v>
      </c>
      <c r="Y36" s="28">
        <f t="shared" si="2"/>
        <v>-78936</v>
      </c>
      <c r="Z36" s="29">
        <f>+IF(X36&lt;&gt;0,+(Y36/X36)*100,0)</f>
        <v>394.18726591760299</v>
      </c>
      <c r="AA36" s="30">
        <f>SUM(AA31:AA35)</f>
        <v>-80095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36860</v>
      </c>
      <c r="D38" s="32">
        <f>+D17+D27+D36</f>
        <v>0</v>
      </c>
      <c r="E38" s="33">
        <f t="shared" si="3"/>
        <v>-80095</v>
      </c>
      <c r="F38" s="2">
        <f t="shared" si="3"/>
        <v>-80095</v>
      </c>
      <c r="G38" s="2">
        <f t="shared" si="3"/>
        <v>1179061</v>
      </c>
      <c r="H38" s="2">
        <f t="shared" si="3"/>
        <v>-1278122</v>
      </c>
      <c r="I38" s="2">
        <f t="shared" si="3"/>
        <v>100</v>
      </c>
      <c r="J38" s="2">
        <f t="shared" si="3"/>
        <v>-98961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-98961</v>
      </c>
      <c r="X38" s="2">
        <f t="shared" si="3"/>
        <v>-20025</v>
      </c>
      <c r="Y38" s="2">
        <f t="shared" si="3"/>
        <v>-78936</v>
      </c>
      <c r="Z38" s="34">
        <f>+IF(X38&lt;&gt;0,+(Y38/X38)*100,0)</f>
        <v>394.18726591760299</v>
      </c>
      <c r="AA38" s="35">
        <f>+AA17+AA27+AA36</f>
        <v>-80095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1179061</v>
      </c>
      <c r="I39" s="2">
        <f>+H40+I60</f>
        <v>-99061</v>
      </c>
      <c r="J39" s="2">
        <f>+G39</f>
        <v>0</v>
      </c>
      <c r="K39" s="2">
        <f>+I40+K60</f>
        <v>-98961</v>
      </c>
      <c r="L39" s="2">
        <f>+K40+L60</f>
        <v>-98961</v>
      </c>
      <c r="M39" s="2">
        <f>+L40+M60</f>
        <v>-98961</v>
      </c>
      <c r="N39" s="2">
        <f>+K39</f>
        <v>-98961</v>
      </c>
      <c r="O39" s="2">
        <f>+M40+O60</f>
        <v>-98961</v>
      </c>
      <c r="P39" s="2">
        <f>+O40+P60</f>
        <v>-98961</v>
      </c>
      <c r="Q39" s="2">
        <f>+P40+Q60</f>
        <v>-98961</v>
      </c>
      <c r="R39" s="2">
        <f>+O39</f>
        <v>-98961</v>
      </c>
      <c r="S39" s="2">
        <f>+Q40+S60</f>
        <v>-98961</v>
      </c>
      <c r="T39" s="2">
        <f>+S40+T60</f>
        <v>-98961</v>
      </c>
      <c r="U39" s="2">
        <f>+T40+U60</f>
        <v>-98961</v>
      </c>
      <c r="V39" s="2">
        <f>+S39</f>
        <v>-98961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36860</v>
      </c>
      <c r="D40" s="43">
        <f t="shared" ref="D40:AA40" si="4">+D38+D39</f>
        <v>0</v>
      </c>
      <c r="E40" s="44">
        <f t="shared" si="4"/>
        <v>-80095</v>
      </c>
      <c r="F40" s="45">
        <f t="shared" si="4"/>
        <v>-80095</v>
      </c>
      <c r="G40" s="45">
        <f t="shared" si="4"/>
        <v>1179061</v>
      </c>
      <c r="H40" s="45">
        <f t="shared" si="4"/>
        <v>-99061</v>
      </c>
      <c r="I40" s="45">
        <f t="shared" si="4"/>
        <v>-98961</v>
      </c>
      <c r="J40" s="45">
        <f>+I40</f>
        <v>-98961</v>
      </c>
      <c r="K40" s="45">
        <f t="shared" si="4"/>
        <v>-98961</v>
      </c>
      <c r="L40" s="45">
        <f t="shared" si="4"/>
        <v>-98961</v>
      </c>
      <c r="M40" s="45">
        <f t="shared" si="4"/>
        <v>-98961</v>
      </c>
      <c r="N40" s="45">
        <f>+M40</f>
        <v>-98961</v>
      </c>
      <c r="O40" s="45">
        <f t="shared" si="4"/>
        <v>-98961</v>
      </c>
      <c r="P40" s="45">
        <f t="shared" si="4"/>
        <v>-98961</v>
      </c>
      <c r="Q40" s="45">
        <f t="shared" si="4"/>
        <v>-98961</v>
      </c>
      <c r="R40" s="45">
        <f>+Q40</f>
        <v>-98961</v>
      </c>
      <c r="S40" s="45">
        <f t="shared" si="4"/>
        <v>-98961</v>
      </c>
      <c r="T40" s="45">
        <f t="shared" si="4"/>
        <v>-98961</v>
      </c>
      <c r="U40" s="45">
        <f t="shared" si="4"/>
        <v>-98961</v>
      </c>
      <c r="V40" s="45">
        <f>+U40</f>
        <v>-98961</v>
      </c>
      <c r="W40" s="45">
        <f>+V40</f>
        <v>-98961</v>
      </c>
      <c r="X40" s="45">
        <f t="shared" si="4"/>
        <v>-20025</v>
      </c>
      <c r="Y40" s="45">
        <f t="shared" si="4"/>
        <v>-78936</v>
      </c>
      <c r="Z40" s="46">
        <f>+IF(X40&lt;&gt;0,+(Y40/X40)*100,0)</f>
        <v>394.18726591760299</v>
      </c>
      <c r="AA40" s="47">
        <f t="shared" si="4"/>
        <v>-80095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-180000</v>
      </c>
      <c r="F7" s="20">
        <v>-180000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-45000</v>
      </c>
      <c r="Y7" s="20">
        <v>45000</v>
      </c>
      <c r="Z7" s="21">
        <v>-100</v>
      </c>
      <c r="AA7" s="22">
        <v>-180000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-3999996</v>
      </c>
      <c r="F9" s="20">
        <v>-3999996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-999999</v>
      </c>
      <c r="Y9" s="20">
        <v>999999</v>
      </c>
      <c r="Z9" s="21">
        <v>-100</v>
      </c>
      <c r="AA9" s="22">
        <v>-3999996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24924113</v>
      </c>
      <c r="D14" s="18"/>
      <c r="E14" s="19">
        <v>-84793092</v>
      </c>
      <c r="F14" s="20">
        <v>-84793092</v>
      </c>
      <c r="G14" s="20">
        <v>-4219426</v>
      </c>
      <c r="H14" s="20">
        <v>-2139042</v>
      </c>
      <c r="I14" s="20">
        <v>-3557864</v>
      </c>
      <c r="J14" s="20">
        <v>-9916332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-9916332</v>
      </c>
      <c r="X14" s="20">
        <v>-21198273</v>
      </c>
      <c r="Y14" s="20">
        <v>11281941</v>
      </c>
      <c r="Z14" s="21">
        <v>-53.221038336472034</v>
      </c>
      <c r="AA14" s="22">
        <v>-84793092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24924113</v>
      </c>
      <c r="D17" s="26">
        <f>SUM(D6:D16)</f>
        <v>0</v>
      </c>
      <c r="E17" s="27">
        <f t="shared" si="0"/>
        <v>-88973088</v>
      </c>
      <c r="F17" s="28">
        <f t="shared" si="0"/>
        <v>-88973088</v>
      </c>
      <c r="G17" s="28">
        <f t="shared" si="0"/>
        <v>-4219426</v>
      </c>
      <c r="H17" s="28">
        <f t="shared" si="0"/>
        <v>-2139042</v>
      </c>
      <c r="I17" s="28">
        <f t="shared" si="0"/>
        <v>-3557864</v>
      </c>
      <c r="J17" s="28">
        <f t="shared" si="0"/>
        <v>-9916332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-9916332</v>
      </c>
      <c r="X17" s="28">
        <f t="shared" si="0"/>
        <v>-22243272</v>
      </c>
      <c r="Y17" s="28">
        <f t="shared" si="0"/>
        <v>12326940</v>
      </c>
      <c r="Z17" s="29">
        <f>+IF(X17&lt;&gt;0,+(Y17/X17)*100,0)</f>
        <v>-55.418735157309598</v>
      </c>
      <c r="AA17" s="30">
        <f>SUM(AA6:AA16)</f>
        <v>-88973088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24924113</v>
      </c>
      <c r="D38" s="32">
        <f>+D17+D27+D36</f>
        <v>0</v>
      </c>
      <c r="E38" s="33">
        <f t="shared" si="3"/>
        <v>-88973088</v>
      </c>
      <c r="F38" s="2">
        <f t="shared" si="3"/>
        <v>-88973088</v>
      </c>
      <c r="G38" s="2">
        <f t="shared" si="3"/>
        <v>-4219426</v>
      </c>
      <c r="H38" s="2">
        <f t="shared" si="3"/>
        <v>-2139042</v>
      </c>
      <c r="I38" s="2">
        <f t="shared" si="3"/>
        <v>-3557864</v>
      </c>
      <c r="J38" s="2">
        <f t="shared" si="3"/>
        <v>-9916332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-9916332</v>
      </c>
      <c r="X38" s="2">
        <f t="shared" si="3"/>
        <v>-22243272</v>
      </c>
      <c r="Y38" s="2">
        <f t="shared" si="3"/>
        <v>12326940</v>
      </c>
      <c r="Z38" s="34">
        <f>+IF(X38&lt;&gt;0,+(Y38/X38)*100,0)</f>
        <v>-55.418735157309598</v>
      </c>
      <c r="AA38" s="35">
        <f>+AA17+AA27+AA36</f>
        <v>-88973088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-95176184</v>
      </c>
      <c r="H39" s="2">
        <f>+G40+H60</f>
        <v>-99753512</v>
      </c>
      <c r="I39" s="2">
        <f>+H40+I60</f>
        <v>-101892554</v>
      </c>
      <c r="J39" s="2">
        <f>+G39</f>
        <v>-95176184</v>
      </c>
      <c r="K39" s="2">
        <f>+I40+K60</f>
        <v>-105450418</v>
      </c>
      <c r="L39" s="2">
        <f>+K40+L60</f>
        <v>-105450418</v>
      </c>
      <c r="M39" s="2">
        <f>+L40+M60</f>
        <v>-105450418</v>
      </c>
      <c r="N39" s="2">
        <f>+K39</f>
        <v>-105450418</v>
      </c>
      <c r="O39" s="2">
        <f>+M40+O60</f>
        <v>-105450418</v>
      </c>
      <c r="P39" s="2">
        <f>+O40+P60</f>
        <v>-105450418</v>
      </c>
      <c r="Q39" s="2">
        <f>+P40+Q60</f>
        <v>-105450418</v>
      </c>
      <c r="R39" s="2">
        <f>+O39</f>
        <v>-105450418</v>
      </c>
      <c r="S39" s="2">
        <f>+Q40+S60</f>
        <v>-105450418</v>
      </c>
      <c r="T39" s="2">
        <f>+S40+T60</f>
        <v>-105450418</v>
      </c>
      <c r="U39" s="2">
        <f>+T40+U60</f>
        <v>-105450418</v>
      </c>
      <c r="V39" s="2">
        <f>+S39</f>
        <v>-105450418</v>
      </c>
      <c r="W39" s="2">
        <f>+G39</f>
        <v>-95176184</v>
      </c>
      <c r="X39" s="2"/>
      <c r="Y39" s="2">
        <f>+W39-X39</f>
        <v>-95176184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24924113</v>
      </c>
      <c r="D40" s="43">
        <f t="shared" ref="D40:AA40" si="4">+D38+D39</f>
        <v>0</v>
      </c>
      <c r="E40" s="44">
        <f t="shared" si="4"/>
        <v>-88973088</v>
      </c>
      <c r="F40" s="45">
        <f t="shared" si="4"/>
        <v>-88973088</v>
      </c>
      <c r="G40" s="45">
        <f t="shared" si="4"/>
        <v>-99395610</v>
      </c>
      <c r="H40" s="45">
        <f t="shared" si="4"/>
        <v>-101892554</v>
      </c>
      <c r="I40" s="45">
        <f t="shared" si="4"/>
        <v>-105450418</v>
      </c>
      <c r="J40" s="45">
        <f>+I40</f>
        <v>-105450418</v>
      </c>
      <c r="K40" s="45">
        <f t="shared" si="4"/>
        <v>-105450418</v>
      </c>
      <c r="L40" s="45">
        <f t="shared" si="4"/>
        <v>-105450418</v>
      </c>
      <c r="M40" s="45">
        <f t="shared" si="4"/>
        <v>-105450418</v>
      </c>
      <c r="N40" s="45">
        <f>+M40</f>
        <v>-105450418</v>
      </c>
      <c r="O40" s="45">
        <f t="shared" si="4"/>
        <v>-105450418</v>
      </c>
      <c r="P40" s="45">
        <f t="shared" si="4"/>
        <v>-105450418</v>
      </c>
      <c r="Q40" s="45">
        <f t="shared" si="4"/>
        <v>-105450418</v>
      </c>
      <c r="R40" s="45">
        <f>+Q40</f>
        <v>-105450418</v>
      </c>
      <c r="S40" s="45">
        <f t="shared" si="4"/>
        <v>-105450418</v>
      </c>
      <c r="T40" s="45">
        <f t="shared" si="4"/>
        <v>-105450418</v>
      </c>
      <c r="U40" s="45">
        <f t="shared" si="4"/>
        <v>-105450418</v>
      </c>
      <c r="V40" s="45">
        <f>+U40</f>
        <v>-105450418</v>
      </c>
      <c r="W40" s="45">
        <f>+V40</f>
        <v>-105450418</v>
      </c>
      <c r="X40" s="45">
        <f t="shared" si="4"/>
        <v>-22243272</v>
      </c>
      <c r="Y40" s="45">
        <f t="shared" si="4"/>
        <v>-82849244</v>
      </c>
      <c r="Z40" s="46">
        <f>+IF(X40&lt;&gt;0,+(Y40/X40)*100,0)</f>
        <v>372.46878067219609</v>
      </c>
      <c r="AA40" s="47">
        <f t="shared" si="4"/>
        <v>-88973088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-95176184</v>
      </c>
      <c r="H60">
        <v>-357902</v>
      </c>
      <c r="J60">
        <v>-95176184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-9292358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4431</v>
      </c>
      <c r="D33" s="18"/>
      <c r="E33" s="19">
        <v>-4431</v>
      </c>
      <c r="F33" s="20">
        <v>-4431</v>
      </c>
      <c r="G33" s="20"/>
      <c r="H33" s="36">
        <v>823</v>
      </c>
      <c r="I33" s="36">
        <v>-412</v>
      </c>
      <c r="J33" s="36">
        <v>411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411</v>
      </c>
      <c r="X33" s="36">
        <v>-1108</v>
      </c>
      <c r="Y33" s="20">
        <v>1519</v>
      </c>
      <c r="Z33" s="21">
        <v>-137.09386281588448</v>
      </c>
      <c r="AA33" s="22">
        <v>-4431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4431</v>
      </c>
      <c r="D36" s="26">
        <f>SUM(D31:D35)</f>
        <v>0</v>
      </c>
      <c r="E36" s="27">
        <f t="shared" si="2"/>
        <v>-4431</v>
      </c>
      <c r="F36" s="28">
        <f t="shared" si="2"/>
        <v>-4431</v>
      </c>
      <c r="G36" s="28">
        <f t="shared" si="2"/>
        <v>0</v>
      </c>
      <c r="H36" s="28">
        <f t="shared" si="2"/>
        <v>823</v>
      </c>
      <c r="I36" s="28">
        <f t="shared" si="2"/>
        <v>-412</v>
      </c>
      <c r="J36" s="28">
        <f t="shared" si="2"/>
        <v>411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411</v>
      </c>
      <c r="X36" s="28">
        <f t="shared" si="2"/>
        <v>-1108</v>
      </c>
      <c r="Y36" s="28">
        <f t="shared" si="2"/>
        <v>1519</v>
      </c>
      <c r="Z36" s="29">
        <f>+IF(X36&lt;&gt;0,+(Y36/X36)*100,0)</f>
        <v>-137.09386281588448</v>
      </c>
      <c r="AA36" s="30">
        <f>SUM(AA31:AA35)</f>
        <v>-4431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-9287927</v>
      </c>
      <c r="D38" s="32">
        <f>+D17+D27+D36</f>
        <v>0</v>
      </c>
      <c r="E38" s="33">
        <f t="shared" si="3"/>
        <v>-4431</v>
      </c>
      <c r="F38" s="2">
        <f t="shared" si="3"/>
        <v>-4431</v>
      </c>
      <c r="G38" s="2">
        <f t="shared" si="3"/>
        <v>0</v>
      </c>
      <c r="H38" s="2">
        <f t="shared" si="3"/>
        <v>823</v>
      </c>
      <c r="I38" s="2">
        <f t="shared" si="3"/>
        <v>-412</v>
      </c>
      <c r="J38" s="2">
        <f t="shared" si="3"/>
        <v>411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411</v>
      </c>
      <c r="X38" s="2">
        <f t="shared" si="3"/>
        <v>-1108</v>
      </c>
      <c r="Y38" s="2">
        <f t="shared" si="3"/>
        <v>1519</v>
      </c>
      <c r="Z38" s="34">
        <f>+IF(X38&lt;&gt;0,+(Y38/X38)*100,0)</f>
        <v>-137.09386281588448</v>
      </c>
      <c r="AA38" s="35">
        <f>+AA17+AA27+AA36</f>
        <v>-4431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823</v>
      </c>
      <c r="J39" s="2">
        <f>+G39</f>
        <v>0</v>
      </c>
      <c r="K39" s="2">
        <f>+I40+K60</f>
        <v>411</v>
      </c>
      <c r="L39" s="2">
        <f>+K40+L60</f>
        <v>411</v>
      </c>
      <c r="M39" s="2">
        <f>+L40+M60</f>
        <v>411</v>
      </c>
      <c r="N39" s="2">
        <f>+K39</f>
        <v>411</v>
      </c>
      <c r="O39" s="2">
        <f>+M40+O60</f>
        <v>411</v>
      </c>
      <c r="P39" s="2">
        <f>+O40+P60</f>
        <v>411</v>
      </c>
      <c r="Q39" s="2">
        <f>+P40+Q60</f>
        <v>411</v>
      </c>
      <c r="R39" s="2">
        <f>+O39</f>
        <v>411</v>
      </c>
      <c r="S39" s="2">
        <f>+Q40+S60</f>
        <v>411</v>
      </c>
      <c r="T39" s="2">
        <f>+S40+T60</f>
        <v>411</v>
      </c>
      <c r="U39" s="2">
        <f>+T40+U60</f>
        <v>411</v>
      </c>
      <c r="V39" s="2">
        <f>+S39</f>
        <v>411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-9287927</v>
      </c>
      <c r="D40" s="43">
        <f t="shared" ref="D40:AA40" si="4">+D38+D39</f>
        <v>0</v>
      </c>
      <c r="E40" s="44">
        <f t="shared" si="4"/>
        <v>-4431</v>
      </c>
      <c r="F40" s="45">
        <f t="shared" si="4"/>
        <v>-4431</v>
      </c>
      <c r="G40" s="45">
        <f t="shared" si="4"/>
        <v>0</v>
      </c>
      <c r="H40" s="45">
        <f t="shared" si="4"/>
        <v>823</v>
      </c>
      <c r="I40" s="45">
        <f t="shared" si="4"/>
        <v>411</v>
      </c>
      <c r="J40" s="45">
        <f>+I40</f>
        <v>411</v>
      </c>
      <c r="K40" s="45">
        <f t="shared" si="4"/>
        <v>411</v>
      </c>
      <c r="L40" s="45">
        <f t="shared" si="4"/>
        <v>411</v>
      </c>
      <c r="M40" s="45">
        <f t="shared" si="4"/>
        <v>411</v>
      </c>
      <c r="N40" s="45">
        <f>+M40</f>
        <v>411</v>
      </c>
      <c r="O40" s="45">
        <f t="shared" si="4"/>
        <v>411</v>
      </c>
      <c r="P40" s="45">
        <f t="shared" si="4"/>
        <v>411</v>
      </c>
      <c r="Q40" s="45">
        <f t="shared" si="4"/>
        <v>411</v>
      </c>
      <c r="R40" s="45">
        <f>+Q40</f>
        <v>411</v>
      </c>
      <c r="S40" s="45">
        <f t="shared" si="4"/>
        <v>411</v>
      </c>
      <c r="T40" s="45">
        <f t="shared" si="4"/>
        <v>411</v>
      </c>
      <c r="U40" s="45">
        <f t="shared" si="4"/>
        <v>411</v>
      </c>
      <c r="V40" s="45">
        <f>+U40</f>
        <v>411</v>
      </c>
      <c r="W40" s="45">
        <f>+V40</f>
        <v>411</v>
      </c>
      <c r="X40" s="45">
        <f t="shared" si="4"/>
        <v>-1108</v>
      </c>
      <c r="Y40" s="45">
        <f t="shared" si="4"/>
        <v>1519</v>
      </c>
      <c r="Z40" s="46">
        <f>+IF(X40&lt;&gt;0,+(Y40/X40)*100,0)</f>
        <v>-137.09386281588448</v>
      </c>
      <c r="AA40" s="47">
        <f t="shared" si="4"/>
        <v>-4431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41874860</v>
      </c>
      <c r="F7" s="20">
        <v>41874860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10468716</v>
      </c>
      <c r="Y7" s="20">
        <v>-10468716</v>
      </c>
      <c r="Z7" s="21">
        <v>-100</v>
      </c>
      <c r="AA7" s="22">
        <v>41874860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597271</v>
      </c>
      <c r="F8" s="20">
        <v>597271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149322</v>
      </c>
      <c r="Y8" s="20">
        <v>-149322</v>
      </c>
      <c r="Z8" s="21">
        <v>-100</v>
      </c>
      <c r="AA8" s="22">
        <v>597271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8229076</v>
      </c>
      <c r="F9" s="20">
        <v>8229076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2057268</v>
      </c>
      <c r="Y9" s="20">
        <v>-2057268</v>
      </c>
      <c r="Z9" s="21">
        <v>-100</v>
      </c>
      <c r="AA9" s="22">
        <v>8229076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6775000</v>
      </c>
      <c r="F10" s="20">
        <v>6775000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1693749</v>
      </c>
      <c r="Y10" s="20">
        <v>-1693749</v>
      </c>
      <c r="Z10" s="21">
        <v>-100</v>
      </c>
      <c r="AA10" s="22">
        <v>6775000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55068443</v>
      </c>
      <c r="F14" s="20">
        <v>55068443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13767111</v>
      </c>
      <c r="Y14" s="20">
        <v>-13767111</v>
      </c>
      <c r="Z14" s="21">
        <v>-100</v>
      </c>
      <c r="AA14" s="22">
        <v>55068443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112544650</v>
      </c>
      <c r="F17" s="28">
        <f t="shared" si="0"/>
        <v>112544650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28136166</v>
      </c>
      <c r="Y17" s="28">
        <f t="shared" si="0"/>
        <v>-28136166</v>
      </c>
      <c r="Z17" s="29">
        <f>+IF(X17&lt;&gt;0,+(Y17/X17)*100,0)</f>
        <v>-100</v>
      </c>
      <c r="AA17" s="30">
        <f>SUM(AA6:AA16)</f>
        <v>112544650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-6775000</v>
      </c>
      <c r="F26" s="20">
        <v>-6775000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-1693746</v>
      </c>
      <c r="Y26" s="20">
        <v>1693746</v>
      </c>
      <c r="Z26" s="21">
        <v>-100</v>
      </c>
      <c r="AA26" s="22">
        <v>-6775000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-6775000</v>
      </c>
      <c r="F27" s="28">
        <f t="shared" si="1"/>
        <v>-6775000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-1693746</v>
      </c>
      <c r="Y27" s="28">
        <f t="shared" si="1"/>
        <v>1693746</v>
      </c>
      <c r="Z27" s="29">
        <f>+IF(X27&lt;&gt;0,+(Y27/X27)*100,0)</f>
        <v>-100</v>
      </c>
      <c r="AA27" s="30">
        <f>SUM(AA21:AA26)</f>
        <v>-6775000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105769650</v>
      </c>
      <c r="F38" s="2">
        <f t="shared" si="3"/>
        <v>105769650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26442420</v>
      </c>
      <c r="Y38" s="2">
        <f t="shared" si="3"/>
        <v>-26442420</v>
      </c>
      <c r="Z38" s="34">
        <f>+IF(X38&lt;&gt;0,+(Y38/X38)*100,0)</f>
        <v>-100</v>
      </c>
      <c r="AA38" s="35">
        <f>+AA17+AA27+AA36</f>
        <v>105769650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105769650</v>
      </c>
      <c r="F40" s="45">
        <f t="shared" si="4"/>
        <v>105769650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26442420</v>
      </c>
      <c r="Y40" s="45">
        <f t="shared" si="4"/>
        <v>-26442420</v>
      </c>
      <c r="Z40" s="46">
        <f>+IF(X40&lt;&gt;0,+(Y40/X40)*100,0)</f>
        <v>-100</v>
      </c>
      <c r="AA40" s="47">
        <f t="shared" si="4"/>
        <v>105769650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86091828</v>
      </c>
      <c r="D7" s="18"/>
      <c r="E7" s="19">
        <v>5649141</v>
      </c>
      <c r="F7" s="20">
        <v>5649141</v>
      </c>
      <c r="G7" s="20"/>
      <c r="H7" s="20"/>
      <c r="I7" s="20">
        <v>7457511</v>
      </c>
      <c r="J7" s="20">
        <v>7457511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7457511</v>
      </c>
      <c r="X7" s="20">
        <v>1412280</v>
      </c>
      <c r="Y7" s="20">
        <v>6045231</v>
      </c>
      <c r="Z7" s="21">
        <v>428.04762511683236</v>
      </c>
      <c r="AA7" s="22">
        <v>5649141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9942239</v>
      </c>
      <c r="F14" s="20">
        <v>9942239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2485527</v>
      </c>
      <c r="Y14" s="20">
        <v>-2485527</v>
      </c>
      <c r="Z14" s="21">
        <v>-100</v>
      </c>
      <c r="AA14" s="22">
        <v>9942239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86091828</v>
      </c>
      <c r="D17" s="26">
        <f>SUM(D6:D16)</f>
        <v>0</v>
      </c>
      <c r="E17" s="27">
        <f t="shared" si="0"/>
        <v>15591380</v>
      </c>
      <c r="F17" s="28">
        <f t="shared" si="0"/>
        <v>15591380</v>
      </c>
      <c r="G17" s="28">
        <f t="shared" si="0"/>
        <v>0</v>
      </c>
      <c r="H17" s="28">
        <f t="shared" si="0"/>
        <v>0</v>
      </c>
      <c r="I17" s="28">
        <f t="shared" si="0"/>
        <v>7457511</v>
      </c>
      <c r="J17" s="28">
        <f t="shared" si="0"/>
        <v>7457511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7457511</v>
      </c>
      <c r="X17" s="28">
        <f t="shared" si="0"/>
        <v>3897807</v>
      </c>
      <c r="Y17" s="28">
        <f t="shared" si="0"/>
        <v>3559704</v>
      </c>
      <c r="Z17" s="29">
        <f>+IF(X17&lt;&gt;0,+(Y17/X17)*100,0)</f>
        <v>91.325814746599818</v>
      </c>
      <c r="AA17" s="30">
        <f>SUM(AA6:AA16)</f>
        <v>15591380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-4908000</v>
      </c>
      <c r="F26" s="20">
        <v>-4908000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-1227000</v>
      </c>
      <c r="Y26" s="20">
        <v>1227000</v>
      </c>
      <c r="Z26" s="21">
        <v>-100</v>
      </c>
      <c r="AA26" s="22">
        <v>-4908000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-4908000</v>
      </c>
      <c r="F27" s="28">
        <f t="shared" si="1"/>
        <v>-4908000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-1227000</v>
      </c>
      <c r="Y27" s="28">
        <f t="shared" si="1"/>
        <v>1227000</v>
      </c>
      <c r="Z27" s="29">
        <f>+IF(X27&lt;&gt;0,+(Y27/X27)*100,0)</f>
        <v>-100</v>
      </c>
      <c r="AA27" s="30">
        <f>SUM(AA21:AA26)</f>
        <v>-4908000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86091828</v>
      </c>
      <c r="D38" s="32">
        <f>+D17+D27+D36</f>
        <v>0</v>
      </c>
      <c r="E38" s="33">
        <f t="shared" si="3"/>
        <v>10683380</v>
      </c>
      <c r="F38" s="2">
        <f t="shared" si="3"/>
        <v>10683380</v>
      </c>
      <c r="G38" s="2">
        <f t="shared" si="3"/>
        <v>0</v>
      </c>
      <c r="H38" s="2">
        <f t="shared" si="3"/>
        <v>0</v>
      </c>
      <c r="I38" s="2">
        <f t="shared" si="3"/>
        <v>7457511</v>
      </c>
      <c r="J38" s="2">
        <f t="shared" si="3"/>
        <v>7457511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7457511</v>
      </c>
      <c r="X38" s="2">
        <f t="shared" si="3"/>
        <v>2670807</v>
      </c>
      <c r="Y38" s="2">
        <f t="shared" si="3"/>
        <v>4786704</v>
      </c>
      <c r="Z38" s="34">
        <f>+IF(X38&lt;&gt;0,+(Y38/X38)*100,0)</f>
        <v>179.22313368206687</v>
      </c>
      <c r="AA38" s="35">
        <f>+AA17+AA27+AA36</f>
        <v>10683380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7457511</v>
      </c>
      <c r="L39" s="2">
        <f>+K40+L60</f>
        <v>7457511</v>
      </c>
      <c r="M39" s="2">
        <f>+L40+M60</f>
        <v>7457511</v>
      </c>
      <c r="N39" s="2">
        <f>+K39</f>
        <v>7457511</v>
      </c>
      <c r="O39" s="2">
        <f>+M40+O60</f>
        <v>7457511</v>
      </c>
      <c r="P39" s="2">
        <f>+O40+P60</f>
        <v>7457511</v>
      </c>
      <c r="Q39" s="2">
        <f>+P40+Q60</f>
        <v>7457511</v>
      </c>
      <c r="R39" s="2">
        <f>+O39</f>
        <v>7457511</v>
      </c>
      <c r="S39" s="2">
        <f>+Q40+S60</f>
        <v>7457511</v>
      </c>
      <c r="T39" s="2">
        <f>+S40+T60</f>
        <v>7457511</v>
      </c>
      <c r="U39" s="2">
        <f>+T40+U60</f>
        <v>7457511</v>
      </c>
      <c r="V39" s="2">
        <f>+S39</f>
        <v>7457511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86091828</v>
      </c>
      <c r="D40" s="43">
        <f t="shared" ref="D40:AA40" si="4">+D38+D39</f>
        <v>0</v>
      </c>
      <c r="E40" s="44">
        <f t="shared" si="4"/>
        <v>10683380</v>
      </c>
      <c r="F40" s="45">
        <f t="shared" si="4"/>
        <v>10683380</v>
      </c>
      <c r="G40" s="45">
        <f t="shared" si="4"/>
        <v>0</v>
      </c>
      <c r="H40" s="45">
        <f t="shared" si="4"/>
        <v>0</v>
      </c>
      <c r="I40" s="45">
        <f t="shared" si="4"/>
        <v>7457511</v>
      </c>
      <c r="J40" s="45">
        <f>+I40</f>
        <v>7457511</v>
      </c>
      <c r="K40" s="45">
        <f t="shared" si="4"/>
        <v>7457511</v>
      </c>
      <c r="L40" s="45">
        <f t="shared" si="4"/>
        <v>7457511</v>
      </c>
      <c r="M40" s="45">
        <f t="shared" si="4"/>
        <v>7457511</v>
      </c>
      <c r="N40" s="45">
        <f>+M40</f>
        <v>7457511</v>
      </c>
      <c r="O40" s="45">
        <f t="shared" si="4"/>
        <v>7457511</v>
      </c>
      <c r="P40" s="45">
        <f t="shared" si="4"/>
        <v>7457511</v>
      </c>
      <c r="Q40" s="45">
        <f t="shared" si="4"/>
        <v>7457511</v>
      </c>
      <c r="R40" s="45">
        <f>+Q40</f>
        <v>7457511</v>
      </c>
      <c r="S40" s="45">
        <f t="shared" si="4"/>
        <v>7457511</v>
      </c>
      <c r="T40" s="45">
        <f t="shared" si="4"/>
        <v>7457511</v>
      </c>
      <c r="U40" s="45">
        <f t="shared" si="4"/>
        <v>7457511</v>
      </c>
      <c r="V40" s="45">
        <f>+U40</f>
        <v>7457511</v>
      </c>
      <c r="W40" s="45">
        <f>+V40</f>
        <v>7457511</v>
      </c>
      <c r="X40" s="45">
        <f t="shared" si="4"/>
        <v>2670807</v>
      </c>
      <c r="Y40" s="45">
        <f t="shared" si="4"/>
        <v>4786704</v>
      </c>
      <c r="Z40" s="46">
        <f>+IF(X40&lt;&gt;0,+(Y40/X40)*100,0)</f>
        <v>179.22313368206687</v>
      </c>
      <c r="AA40" s="47">
        <f t="shared" si="4"/>
        <v>10683380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30245363</v>
      </c>
      <c r="F7" s="20">
        <v>30245363</v>
      </c>
      <c r="G7" s="20">
        <v>1670561</v>
      </c>
      <c r="H7" s="20">
        <v>4042127</v>
      </c>
      <c r="I7" s="20">
        <v>3227351</v>
      </c>
      <c r="J7" s="20">
        <v>8940039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8940039</v>
      </c>
      <c r="X7" s="20">
        <v>7561341</v>
      </c>
      <c r="Y7" s="20">
        <v>1378698</v>
      </c>
      <c r="Z7" s="21">
        <v>18.233511754065844</v>
      </c>
      <c r="AA7" s="22">
        <v>30245363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/>
      <c r="Y10" s="20">
        <v>2000000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-34633774</v>
      </c>
      <c r="F14" s="20">
        <v>-34633774</v>
      </c>
      <c r="G14" s="20">
        <v>-10525</v>
      </c>
      <c r="H14" s="20">
        <v>-500000</v>
      </c>
      <c r="I14" s="20">
        <v>-236160</v>
      </c>
      <c r="J14" s="20">
        <v>-746685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-746685</v>
      </c>
      <c r="X14" s="20">
        <v>-8658450</v>
      </c>
      <c r="Y14" s="20">
        <v>7911765</v>
      </c>
      <c r="Z14" s="21">
        <v>-91.376227846785511</v>
      </c>
      <c r="AA14" s="22">
        <v>-34633774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-4388411</v>
      </c>
      <c r="F17" s="28">
        <f t="shared" si="0"/>
        <v>-4388411</v>
      </c>
      <c r="G17" s="28">
        <f t="shared" si="0"/>
        <v>3660036</v>
      </c>
      <c r="H17" s="28">
        <f t="shared" si="0"/>
        <v>3542127</v>
      </c>
      <c r="I17" s="28">
        <f t="shared" si="0"/>
        <v>2991191</v>
      </c>
      <c r="J17" s="28">
        <f t="shared" si="0"/>
        <v>10193354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10193354</v>
      </c>
      <c r="X17" s="28">
        <f t="shared" si="0"/>
        <v>-1097109</v>
      </c>
      <c r="Y17" s="28">
        <f t="shared" si="0"/>
        <v>11290463</v>
      </c>
      <c r="Z17" s="29">
        <f>+IF(X17&lt;&gt;0,+(Y17/X17)*100,0)</f>
        <v>-1029.1104165584277</v>
      </c>
      <c r="AA17" s="30">
        <f>SUM(AA6:AA16)</f>
        <v>-4388411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-18190000</v>
      </c>
      <c r="F26" s="20">
        <v>-18190000</v>
      </c>
      <c r="G26" s="20">
        <v>-1506478</v>
      </c>
      <c r="H26" s="20"/>
      <c r="I26" s="20">
        <v>-995522</v>
      </c>
      <c r="J26" s="20">
        <v>-2502000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-2502000</v>
      </c>
      <c r="X26" s="20">
        <v>-4547499</v>
      </c>
      <c r="Y26" s="20">
        <v>2045499</v>
      </c>
      <c r="Z26" s="21">
        <v>-44.980746559812331</v>
      </c>
      <c r="AA26" s="22">
        <v>-18190000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-18190000</v>
      </c>
      <c r="F27" s="28">
        <f t="shared" si="1"/>
        <v>-18190000</v>
      </c>
      <c r="G27" s="28">
        <f t="shared" si="1"/>
        <v>-1506478</v>
      </c>
      <c r="H27" s="28">
        <f t="shared" si="1"/>
        <v>0</v>
      </c>
      <c r="I27" s="28">
        <f t="shared" si="1"/>
        <v>-995522</v>
      </c>
      <c r="J27" s="28">
        <f t="shared" si="1"/>
        <v>-2502000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-2502000</v>
      </c>
      <c r="X27" s="28">
        <f t="shared" si="1"/>
        <v>-4547499</v>
      </c>
      <c r="Y27" s="28">
        <f t="shared" si="1"/>
        <v>2045499</v>
      </c>
      <c r="Z27" s="29">
        <f>+IF(X27&lt;&gt;0,+(Y27/X27)*100,0)</f>
        <v>-44.980746559812331</v>
      </c>
      <c r="AA27" s="30">
        <f>SUM(AA21:AA26)</f>
        <v>-18190000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-35109</v>
      </c>
      <c r="H33" s="36">
        <v>34882</v>
      </c>
      <c r="I33" s="36">
        <v>-12</v>
      </c>
      <c r="J33" s="36">
        <v>-239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-239</v>
      </c>
      <c r="X33" s="36"/>
      <c r="Y33" s="20">
        <v>-239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-35109</v>
      </c>
      <c r="H36" s="28">
        <f t="shared" si="2"/>
        <v>34882</v>
      </c>
      <c r="I36" s="28">
        <f t="shared" si="2"/>
        <v>-12</v>
      </c>
      <c r="J36" s="28">
        <f t="shared" si="2"/>
        <v>-239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-239</v>
      </c>
      <c r="X36" s="28">
        <f t="shared" si="2"/>
        <v>0</v>
      </c>
      <c r="Y36" s="28">
        <f t="shared" si="2"/>
        <v>-239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-22578411</v>
      </c>
      <c r="F38" s="2">
        <f t="shared" si="3"/>
        <v>-22578411</v>
      </c>
      <c r="G38" s="2">
        <f t="shared" si="3"/>
        <v>2118449</v>
      </c>
      <c r="H38" s="2">
        <f t="shared" si="3"/>
        <v>3577009</v>
      </c>
      <c r="I38" s="2">
        <f t="shared" si="3"/>
        <v>1995657</v>
      </c>
      <c r="J38" s="2">
        <f t="shared" si="3"/>
        <v>7691115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7691115</v>
      </c>
      <c r="X38" s="2">
        <f t="shared" si="3"/>
        <v>-5644608</v>
      </c>
      <c r="Y38" s="2">
        <f t="shared" si="3"/>
        <v>13335723</v>
      </c>
      <c r="Z38" s="34">
        <f>+IF(X38&lt;&gt;0,+(Y38/X38)*100,0)</f>
        <v>-236.25596321303445</v>
      </c>
      <c r="AA38" s="35">
        <f>+AA17+AA27+AA36</f>
        <v>-22578411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20320319</v>
      </c>
      <c r="H39" s="2">
        <f>+G40+H60</f>
        <v>28638768</v>
      </c>
      <c r="I39" s="2">
        <f>+H40+I60</f>
        <v>32215777</v>
      </c>
      <c r="J39" s="2">
        <f>+G39</f>
        <v>20320319</v>
      </c>
      <c r="K39" s="2">
        <f>+I40+K60</f>
        <v>34211434</v>
      </c>
      <c r="L39" s="2">
        <f>+K40+L60</f>
        <v>34211434</v>
      </c>
      <c r="M39" s="2">
        <f>+L40+M60</f>
        <v>34211434</v>
      </c>
      <c r="N39" s="2">
        <f>+K39</f>
        <v>34211434</v>
      </c>
      <c r="O39" s="2">
        <f>+M40+O60</f>
        <v>34211434</v>
      </c>
      <c r="P39" s="2">
        <f>+O40+P60</f>
        <v>34211434</v>
      </c>
      <c r="Q39" s="2">
        <f>+P40+Q60</f>
        <v>34211434</v>
      </c>
      <c r="R39" s="2">
        <f>+O39</f>
        <v>34211434</v>
      </c>
      <c r="S39" s="2">
        <f>+Q40+S60</f>
        <v>34211434</v>
      </c>
      <c r="T39" s="2">
        <f>+S40+T60</f>
        <v>34211434</v>
      </c>
      <c r="U39" s="2">
        <f>+T40+U60</f>
        <v>34211434</v>
      </c>
      <c r="V39" s="2">
        <f>+S39</f>
        <v>34211434</v>
      </c>
      <c r="W39" s="2">
        <f>+G39</f>
        <v>20320319</v>
      </c>
      <c r="X39" s="2"/>
      <c r="Y39" s="2">
        <f>+W39-X39</f>
        <v>20320319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-22578411</v>
      </c>
      <c r="F40" s="45">
        <f t="shared" si="4"/>
        <v>-22578411</v>
      </c>
      <c r="G40" s="45">
        <f t="shared" si="4"/>
        <v>22438768</v>
      </c>
      <c r="H40" s="45">
        <f t="shared" si="4"/>
        <v>32215777</v>
      </c>
      <c r="I40" s="45">
        <f t="shared" si="4"/>
        <v>34211434</v>
      </c>
      <c r="J40" s="45">
        <f>+I40</f>
        <v>34211434</v>
      </c>
      <c r="K40" s="45">
        <f t="shared" si="4"/>
        <v>34211434</v>
      </c>
      <c r="L40" s="45">
        <f t="shared" si="4"/>
        <v>34211434</v>
      </c>
      <c r="M40" s="45">
        <f t="shared" si="4"/>
        <v>34211434</v>
      </c>
      <c r="N40" s="45">
        <f>+M40</f>
        <v>34211434</v>
      </c>
      <c r="O40" s="45">
        <f t="shared" si="4"/>
        <v>34211434</v>
      </c>
      <c r="P40" s="45">
        <f t="shared" si="4"/>
        <v>34211434</v>
      </c>
      <c r="Q40" s="45">
        <f t="shared" si="4"/>
        <v>34211434</v>
      </c>
      <c r="R40" s="45">
        <f>+Q40</f>
        <v>34211434</v>
      </c>
      <c r="S40" s="45">
        <f t="shared" si="4"/>
        <v>34211434</v>
      </c>
      <c r="T40" s="45">
        <f t="shared" si="4"/>
        <v>34211434</v>
      </c>
      <c r="U40" s="45">
        <f t="shared" si="4"/>
        <v>34211434</v>
      </c>
      <c r="V40" s="45">
        <f>+U40</f>
        <v>34211434</v>
      </c>
      <c r="W40" s="45">
        <f>+V40</f>
        <v>34211434</v>
      </c>
      <c r="X40" s="45">
        <f t="shared" si="4"/>
        <v>-5644608</v>
      </c>
      <c r="Y40" s="45">
        <f t="shared" si="4"/>
        <v>33656042</v>
      </c>
      <c r="Z40" s="46">
        <f>+IF(X40&lt;&gt;0,+(Y40/X40)*100,0)</f>
        <v>-596.25118343027543</v>
      </c>
      <c r="AA40" s="47">
        <f t="shared" si="4"/>
        <v>-22578411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20320319</v>
      </c>
      <c r="H60">
        <v>6200000</v>
      </c>
      <c r="J60">
        <v>20320319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2570072</v>
      </c>
      <c r="D7" s="18"/>
      <c r="E7" s="19">
        <v>3140531</v>
      </c>
      <c r="F7" s="20">
        <v>3140531</v>
      </c>
      <c r="G7" s="20">
        <v>269786</v>
      </c>
      <c r="H7" s="20">
        <v>251889</v>
      </c>
      <c r="I7" s="20"/>
      <c r="J7" s="20">
        <v>521675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521675</v>
      </c>
      <c r="X7" s="20">
        <v>785133</v>
      </c>
      <c r="Y7" s="20">
        <v>-263458</v>
      </c>
      <c r="Z7" s="21">
        <v>-33.555843404875354</v>
      </c>
      <c r="AA7" s="22">
        <v>3140531</v>
      </c>
    </row>
    <row r="8" spans="1:27" ht="13.5" x14ac:dyDescent="0.25">
      <c r="A8" s="23" t="s">
        <v>36</v>
      </c>
      <c r="B8" s="17" t="s">
        <v>32</v>
      </c>
      <c r="C8" s="18">
        <v>94084</v>
      </c>
      <c r="D8" s="18"/>
      <c r="E8" s="19"/>
      <c r="F8" s="20"/>
      <c r="G8" s="20">
        <v>4014</v>
      </c>
      <c r="H8" s="20">
        <v>8550</v>
      </c>
      <c r="I8" s="20"/>
      <c r="J8" s="20">
        <v>12564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12564</v>
      </c>
      <c r="X8" s="20"/>
      <c r="Y8" s="20">
        <v>12564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2619273</v>
      </c>
      <c r="D14" s="18"/>
      <c r="E14" s="19">
        <v>-20421249</v>
      </c>
      <c r="F14" s="20">
        <v>-20421249</v>
      </c>
      <c r="G14" s="20">
        <v>-2476704</v>
      </c>
      <c r="H14" s="20">
        <v>-2877005</v>
      </c>
      <c r="I14" s="20"/>
      <c r="J14" s="20">
        <v>-5353709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-5353709</v>
      </c>
      <c r="X14" s="20">
        <v>-5105310</v>
      </c>
      <c r="Y14" s="20">
        <v>-248399</v>
      </c>
      <c r="Z14" s="21">
        <v>4.8655027804384066</v>
      </c>
      <c r="AA14" s="22">
        <v>-20421249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5283429</v>
      </c>
      <c r="D17" s="26">
        <f>SUM(D6:D16)</f>
        <v>0</v>
      </c>
      <c r="E17" s="27">
        <f t="shared" si="0"/>
        <v>-17280718</v>
      </c>
      <c r="F17" s="28">
        <f t="shared" si="0"/>
        <v>-17280718</v>
      </c>
      <c r="G17" s="28">
        <f t="shared" si="0"/>
        <v>-2202904</v>
      </c>
      <c r="H17" s="28">
        <f t="shared" si="0"/>
        <v>-2616566</v>
      </c>
      <c r="I17" s="28">
        <f t="shared" si="0"/>
        <v>0</v>
      </c>
      <c r="J17" s="28">
        <f t="shared" si="0"/>
        <v>-4819470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-4819470</v>
      </c>
      <c r="X17" s="28">
        <f t="shared" si="0"/>
        <v>-4320177</v>
      </c>
      <c r="Y17" s="28">
        <f t="shared" si="0"/>
        <v>-499293</v>
      </c>
      <c r="Z17" s="29">
        <f>+IF(X17&lt;&gt;0,+(Y17/X17)*100,0)</f>
        <v>11.557234807740516</v>
      </c>
      <c r="AA17" s="30">
        <f>SUM(AA6:AA16)</f>
        <v>-17280718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-12376173</v>
      </c>
      <c r="D26" s="18"/>
      <c r="E26" s="19">
        <v>-9703974</v>
      </c>
      <c r="F26" s="20">
        <v>-9703974</v>
      </c>
      <c r="G26" s="20"/>
      <c r="H26" s="20">
        <v>-1513481</v>
      </c>
      <c r="I26" s="20"/>
      <c r="J26" s="20">
        <v>-1513481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-1513481</v>
      </c>
      <c r="X26" s="20">
        <v>-2425995</v>
      </c>
      <c r="Y26" s="20">
        <v>912514</v>
      </c>
      <c r="Z26" s="21">
        <v>-37.614009921702227</v>
      </c>
      <c r="AA26" s="22">
        <v>-9703974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-12376173</v>
      </c>
      <c r="D27" s="26">
        <f>SUM(D21:D26)</f>
        <v>0</v>
      </c>
      <c r="E27" s="27">
        <f t="shared" si="1"/>
        <v>-9703974</v>
      </c>
      <c r="F27" s="28">
        <f t="shared" si="1"/>
        <v>-9703974</v>
      </c>
      <c r="G27" s="28">
        <f t="shared" si="1"/>
        <v>0</v>
      </c>
      <c r="H27" s="28">
        <f t="shared" si="1"/>
        <v>-1513481</v>
      </c>
      <c r="I27" s="28">
        <f t="shared" si="1"/>
        <v>0</v>
      </c>
      <c r="J27" s="28">
        <f t="shared" si="1"/>
        <v>-1513481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-1513481</v>
      </c>
      <c r="X27" s="28">
        <f t="shared" si="1"/>
        <v>-2425995</v>
      </c>
      <c r="Y27" s="28">
        <f t="shared" si="1"/>
        <v>912514</v>
      </c>
      <c r="Z27" s="29">
        <f>+IF(X27&lt;&gt;0,+(Y27/X27)*100,0)</f>
        <v>-37.614009921702227</v>
      </c>
      <c r="AA27" s="30">
        <f>SUM(AA21:AA26)</f>
        <v>-9703974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-16568</v>
      </c>
      <c r="D33" s="18"/>
      <c r="E33" s="19">
        <v>16568</v>
      </c>
      <c r="F33" s="20">
        <v>16568</v>
      </c>
      <c r="G33" s="20">
        <v>-16247</v>
      </c>
      <c r="H33" s="36">
        <v>15926</v>
      </c>
      <c r="I33" s="36">
        <v>321</v>
      </c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4142</v>
      </c>
      <c r="Y33" s="20">
        <v>-4142</v>
      </c>
      <c r="Z33" s="21">
        <v>-100</v>
      </c>
      <c r="AA33" s="22">
        <v>16568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-16568</v>
      </c>
      <c r="D36" s="26">
        <f>SUM(D31:D35)</f>
        <v>0</v>
      </c>
      <c r="E36" s="27">
        <f t="shared" si="2"/>
        <v>16568</v>
      </c>
      <c r="F36" s="28">
        <f t="shared" si="2"/>
        <v>16568</v>
      </c>
      <c r="G36" s="28">
        <f t="shared" si="2"/>
        <v>-16247</v>
      </c>
      <c r="H36" s="28">
        <f t="shared" si="2"/>
        <v>15926</v>
      </c>
      <c r="I36" s="28">
        <f t="shared" si="2"/>
        <v>321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4142</v>
      </c>
      <c r="Y36" s="28">
        <f t="shared" si="2"/>
        <v>-4142</v>
      </c>
      <c r="Z36" s="29">
        <f>+IF(X36&lt;&gt;0,+(Y36/X36)*100,0)</f>
        <v>-100</v>
      </c>
      <c r="AA36" s="30">
        <f>SUM(AA31:AA35)</f>
        <v>16568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-7109312</v>
      </c>
      <c r="D38" s="32">
        <f>+D17+D27+D36</f>
        <v>0</v>
      </c>
      <c r="E38" s="33">
        <f t="shared" si="3"/>
        <v>-26968124</v>
      </c>
      <c r="F38" s="2">
        <f t="shared" si="3"/>
        <v>-26968124</v>
      </c>
      <c r="G38" s="2">
        <f t="shared" si="3"/>
        <v>-2219151</v>
      </c>
      <c r="H38" s="2">
        <f t="shared" si="3"/>
        <v>-4114121</v>
      </c>
      <c r="I38" s="2">
        <f t="shared" si="3"/>
        <v>321</v>
      </c>
      <c r="J38" s="2">
        <f t="shared" si="3"/>
        <v>-6332951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-6332951</v>
      </c>
      <c r="X38" s="2">
        <f t="shared" si="3"/>
        <v>-6742030</v>
      </c>
      <c r="Y38" s="2">
        <f t="shared" si="3"/>
        <v>409079</v>
      </c>
      <c r="Z38" s="34">
        <f>+IF(X38&lt;&gt;0,+(Y38/X38)*100,0)</f>
        <v>-6.0675938849278337</v>
      </c>
      <c r="AA38" s="35">
        <f>+AA17+AA27+AA36</f>
        <v>-26968124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-28814353</v>
      </c>
      <c r="H39" s="2">
        <f>+G40+H60</f>
        <v>-29422216</v>
      </c>
      <c r="I39" s="2">
        <f>+H40+I60</f>
        <v>-33536337</v>
      </c>
      <c r="J39" s="2">
        <f>+G39</f>
        <v>-28814353</v>
      </c>
      <c r="K39" s="2">
        <f>+I40+K60</f>
        <v>-33536016</v>
      </c>
      <c r="L39" s="2">
        <f>+K40+L60</f>
        <v>-33536016</v>
      </c>
      <c r="M39" s="2">
        <f>+L40+M60</f>
        <v>-33536016</v>
      </c>
      <c r="N39" s="2">
        <f>+K39</f>
        <v>-33536016</v>
      </c>
      <c r="O39" s="2">
        <f>+M40+O60</f>
        <v>-33536016</v>
      </c>
      <c r="P39" s="2">
        <f>+O40+P60</f>
        <v>-33536016</v>
      </c>
      <c r="Q39" s="2">
        <f>+P40+Q60</f>
        <v>-33536016</v>
      </c>
      <c r="R39" s="2">
        <f>+O39</f>
        <v>-33536016</v>
      </c>
      <c r="S39" s="2">
        <f>+Q40+S60</f>
        <v>-33536016</v>
      </c>
      <c r="T39" s="2">
        <f>+S40+T60</f>
        <v>-33536016</v>
      </c>
      <c r="U39" s="2">
        <f>+T40+U60</f>
        <v>-33536016</v>
      </c>
      <c r="V39" s="2">
        <f>+S39</f>
        <v>-33536016</v>
      </c>
      <c r="W39" s="2">
        <f>+G39</f>
        <v>-28814353</v>
      </c>
      <c r="X39" s="2"/>
      <c r="Y39" s="2">
        <f>+W39-X39</f>
        <v>-28814353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-7109312</v>
      </c>
      <c r="D40" s="43">
        <f t="shared" ref="D40:AA40" si="4">+D38+D39</f>
        <v>0</v>
      </c>
      <c r="E40" s="44">
        <f t="shared" si="4"/>
        <v>-26968124</v>
      </c>
      <c r="F40" s="45">
        <f t="shared" si="4"/>
        <v>-26968124</v>
      </c>
      <c r="G40" s="45">
        <f t="shared" si="4"/>
        <v>-31033504</v>
      </c>
      <c r="H40" s="45">
        <f t="shared" si="4"/>
        <v>-33536337</v>
      </c>
      <c r="I40" s="45">
        <f t="shared" si="4"/>
        <v>-33536016</v>
      </c>
      <c r="J40" s="45">
        <f>+I40</f>
        <v>-33536016</v>
      </c>
      <c r="K40" s="45">
        <f t="shared" si="4"/>
        <v>-33536016</v>
      </c>
      <c r="L40" s="45">
        <f t="shared" si="4"/>
        <v>-33536016</v>
      </c>
      <c r="M40" s="45">
        <f t="shared" si="4"/>
        <v>-33536016</v>
      </c>
      <c r="N40" s="45">
        <f>+M40</f>
        <v>-33536016</v>
      </c>
      <c r="O40" s="45">
        <f t="shared" si="4"/>
        <v>-33536016</v>
      </c>
      <c r="P40" s="45">
        <f t="shared" si="4"/>
        <v>-33536016</v>
      </c>
      <c r="Q40" s="45">
        <f t="shared" si="4"/>
        <v>-33536016</v>
      </c>
      <c r="R40" s="45">
        <f>+Q40</f>
        <v>-33536016</v>
      </c>
      <c r="S40" s="45">
        <f t="shared" si="4"/>
        <v>-33536016</v>
      </c>
      <c r="T40" s="45">
        <f t="shared" si="4"/>
        <v>-33536016</v>
      </c>
      <c r="U40" s="45">
        <f t="shared" si="4"/>
        <v>-33536016</v>
      </c>
      <c r="V40" s="45">
        <f>+U40</f>
        <v>-33536016</v>
      </c>
      <c r="W40" s="45">
        <f>+V40</f>
        <v>-33536016</v>
      </c>
      <c r="X40" s="45">
        <f t="shared" si="4"/>
        <v>-6742030</v>
      </c>
      <c r="Y40" s="45">
        <f t="shared" si="4"/>
        <v>-28405274</v>
      </c>
      <c r="Z40" s="46">
        <f>+IF(X40&lt;&gt;0,+(Y40/X40)*100,0)</f>
        <v>421.31633944079158</v>
      </c>
      <c r="AA40" s="47">
        <f t="shared" si="4"/>
        <v>-26968124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-28814353</v>
      </c>
      <c r="H60">
        <v>1611288</v>
      </c>
      <c r="J60">
        <v>-28814353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29500000</v>
      </c>
      <c r="F33" s="20">
        <v>29500000</v>
      </c>
      <c r="G33" s="20">
        <v>-2458337</v>
      </c>
      <c r="H33" s="36"/>
      <c r="I33" s="36"/>
      <c r="J33" s="36">
        <v>-2458337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-2458337</v>
      </c>
      <c r="X33" s="36">
        <v>7374999</v>
      </c>
      <c r="Y33" s="20">
        <v>-9833336</v>
      </c>
      <c r="Z33" s="21">
        <v>-133.33338757062882</v>
      </c>
      <c r="AA33" s="22">
        <v>29500000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29500000</v>
      </c>
      <c r="F36" s="28">
        <f t="shared" si="2"/>
        <v>29500000</v>
      </c>
      <c r="G36" s="28">
        <f t="shared" si="2"/>
        <v>-2458337</v>
      </c>
      <c r="H36" s="28">
        <f t="shared" si="2"/>
        <v>0</v>
      </c>
      <c r="I36" s="28">
        <f t="shared" si="2"/>
        <v>0</v>
      </c>
      <c r="J36" s="28">
        <f t="shared" si="2"/>
        <v>-2458337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-2458337</v>
      </c>
      <c r="X36" s="28">
        <f t="shared" si="2"/>
        <v>7374999</v>
      </c>
      <c r="Y36" s="28">
        <f t="shared" si="2"/>
        <v>-9833336</v>
      </c>
      <c r="Z36" s="29">
        <f>+IF(X36&lt;&gt;0,+(Y36/X36)*100,0)</f>
        <v>-133.33338757062882</v>
      </c>
      <c r="AA36" s="30">
        <f>SUM(AA31:AA35)</f>
        <v>29500000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29500000</v>
      </c>
      <c r="F38" s="2">
        <f t="shared" si="3"/>
        <v>29500000</v>
      </c>
      <c r="G38" s="2">
        <f t="shared" si="3"/>
        <v>-2458337</v>
      </c>
      <c r="H38" s="2">
        <f t="shared" si="3"/>
        <v>0</v>
      </c>
      <c r="I38" s="2">
        <f t="shared" si="3"/>
        <v>0</v>
      </c>
      <c r="J38" s="2">
        <f t="shared" si="3"/>
        <v>-2458337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-2458337</v>
      </c>
      <c r="X38" s="2">
        <f t="shared" si="3"/>
        <v>7374999</v>
      </c>
      <c r="Y38" s="2">
        <f t="shared" si="3"/>
        <v>-9833336</v>
      </c>
      <c r="Z38" s="34">
        <f>+IF(X38&lt;&gt;0,+(Y38/X38)*100,0)</f>
        <v>-133.33338757062882</v>
      </c>
      <c r="AA38" s="35">
        <f>+AA17+AA27+AA36</f>
        <v>29500000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-2458337</v>
      </c>
      <c r="I39" s="2">
        <f>+H40+I60</f>
        <v>-2458337</v>
      </c>
      <c r="J39" s="2">
        <f>+G39</f>
        <v>0</v>
      </c>
      <c r="K39" s="2">
        <f>+I40+K60</f>
        <v>-2458337</v>
      </c>
      <c r="L39" s="2">
        <f>+K40+L60</f>
        <v>-2458337</v>
      </c>
      <c r="M39" s="2">
        <f>+L40+M60</f>
        <v>-2458337</v>
      </c>
      <c r="N39" s="2">
        <f>+K39</f>
        <v>-2458337</v>
      </c>
      <c r="O39" s="2">
        <f>+M40+O60</f>
        <v>-2458337</v>
      </c>
      <c r="P39" s="2">
        <f>+O40+P60</f>
        <v>-2458337</v>
      </c>
      <c r="Q39" s="2">
        <f>+P40+Q60</f>
        <v>-2458337</v>
      </c>
      <c r="R39" s="2">
        <f>+O39</f>
        <v>-2458337</v>
      </c>
      <c r="S39" s="2">
        <f>+Q40+S60</f>
        <v>-2458337</v>
      </c>
      <c r="T39" s="2">
        <f>+S40+T60</f>
        <v>-2458337</v>
      </c>
      <c r="U39" s="2">
        <f>+T40+U60</f>
        <v>-2458337</v>
      </c>
      <c r="V39" s="2">
        <f>+S39</f>
        <v>-2458337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29500000</v>
      </c>
      <c r="F40" s="45">
        <f t="shared" si="4"/>
        <v>29500000</v>
      </c>
      <c r="G40" s="45">
        <f t="shared" si="4"/>
        <v>-2458337</v>
      </c>
      <c r="H40" s="45">
        <f t="shared" si="4"/>
        <v>-2458337</v>
      </c>
      <c r="I40" s="45">
        <f t="shared" si="4"/>
        <v>-2458337</v>
      </c>
      <c r="J40" s="45">
        <f>+I40</f>
        <v>-2458337</v>
      </c>
      <c r="K40" s="45">
        <f t="shared" si="4"/>
        <v>-2458337</v>
      </c>
      <c r="L40" s="45">
        <f t="shared" si="4"/>
        <v>-2458337</v>
      </c>
      <c r="M40" s="45">
        <f t="shared" si="4"/>
        <v>-2458337</v>
      </c>
      <c r="N40" s="45">
        <f>+M40</f>
        <v>-2458337</v>
      </c>
      <c r="O40" s="45">
        <f t="shared" si="4"/>
        <v>-2458337</v>
      </c>
      <c r="P40" s="45">
        <f t="shared" si="4"/>
        <v>-2458337</v>
      </c>
      <c r="Q40" s="45">
        <f t="shared" si="4"/>
        <v>-2458337</v>
      </c>
      <c r="R40" s="45">
        <f>+Q40</f>
        <v>-2458337</v>
      </c>
      <c r="S40" s="45">
        <f t="shared" si="4"/>
        <v>-2458337</v>
      </c>
      <c r="T40" s="45">
        <f t="shared" si="4"/>
        <v>-2458337</v>
      </c>
      <c r="U40" s="45">
        <f t="shared" si="4"/>
        <v>-2458337</v>
      </c>
      <c r="V40" s="45">
        <f>+U40</f>
        <v>-2458337</v>
      </c>
      <c r="W40" s="45">
        <f>+V40</f>
        <v>-2458337</v>
      </c>
      <c r="X40" s="45">
        <f t="shared" si="4"/>
        <v>7374999</v>
      </c>
      <c r="Y40" s="45">
        <f t="shared" si="4"/>
        <v>-9833336</v>
      </c>
      <c r="Z40" s="46">
        <f>+IF(X40&lt;&gt;0,+(Y40/X40)*100,0)</f>
        <v>-133.33338757062882</v>
      </c>
      <c r="AA40" s="47">
        <f t="shared" si="4"/>
        <v>29500000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106986</v>
      </c>
      <c r="D33" s="18"/>
      <c r="E33" s="19">
        <v>-74824815</v>
      </c>
      <c r="F33" s="20">
        <v>-74824815</v>
      </c>
      <c r="G33" s="20">
        <v>7958212</v>
      </c>
      <c r="H33" s="36">
        <v>-1867750</v>
      </c>
      <c r="I33" s="36">
        <v>-17434</v>
      </c>
      <c r="J33" s="36">
        <v>6073028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6073028</v>
      </c>
      <c r="X33" s="36">
        <v>-18706207</v>
      </c>
      <c r="Y33" s="20">
        <v>24779235</v>
      </c>
      <c r="Z33" s="21">
        <v>-132.46530950929818</v>
      </c>
      <c r="AA33" s="22">
        <v>-74824815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106986</v>
      </c>
      <c r="D36" s="26">
        <f>SUM(D31:D35)</f>
        <v>0</v>
      </c>
      <c r="E36" s="27">
        <f t="shared" si="2"/>
        <v>-74824815</v>
      </c>
      <c r="F36" s="28">
        <f t="shared" si="2"/>
        <v>-74824815</v>
      </c>
      <c r="G36" s="28">
        <f t="shared" si="2"/>
        <v>7958212</v>
      </c>
      <c r="H36" s="28">
        <f t="shared" si="2"/>
        <v>-1867750</v>
      </c>
      <c r="I36" s="28">
        <f t="shared" si="2"/>
        <v>-17434</v>
      </c>
      <c r="J36" s="28">
        <f t="shared" si="2"/>
        <v>6073028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6073028</v>
      </c>
      <c r="X36" s="28">
        <f t="shared" si="2"/>
        <v>-18706207</v>
      </c>
      <c r="Y36" s="28">
        <f t="shared" si="2"/>
        <v>24779235</v>
      </c>
      <c r="Z36" s="29">
        <f>+IF(X36&lt;&gt;0,+(Y36/X36)*100,0)</f>
        <v>-132.46530950929818</v>
      </c>
      <c r="AA36" s="30">
        <f>SUM(AA31:AA35)</f>
        <v>-74824815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106986</v>
      </c>
      <c r="D38" s="32">
        <f>+D17+D27+D36</f>
        <v>0</v>
      </c>
      <c r="E38" s="33">
        <f t="shared" si="3"/>
        <v>-74824815</v>
      </c>
      <c r="F38" s="2">
        <f t="shared" si="3"/>
        <v>-74824815</v>
      </c>
      <c r="G38" s="2">
        <f t="shared" si="3"/>
        <v>7958212</v>
      </c>
      <c r="H38" s="2">
        <f t="shared" si="3"/>
        <v>-1867750</v>
      </c>
      <c r="I38" s="2">
        <f t="shared" si="3"/>
        <v>-17434</v>
      </c>
      <c r="J38" s="2">
        <f t="shared" si="3"/>
        <v>6073028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6073028</v>
      </c>
      <c r="X38" s="2">
        <f t="shared" si="3"/>
        <v>-18706207</v>
      </c>
      <c r="Y38" s="2">
        <f t="shared" si="3"/>
        <v>24779235</v>
      </c>
      <c r="Z38" s="34">
        <f>+IF(X38&lt;&gt;0,+(Y38/X38)*100,0)</f>
        <v>-132.46530950929818</v>
      </c>
      <c r="AA38" s="35">
        <f>+AA17+AA27+AA36</f>
        <v>-74824815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7958212</v>
      </c>
      <c r="I39" s="2">
        <f>+H40+I60</f>
        <v>6090462</v>
      </c>
      <c r="J39" s="2">
        <f>+G39</f>
        <v>0</v>
      </c>
      <c r="K39" s="2">
        <f>+I40+K60</f>
        <v>6073028</v>
      </c>
      <c r="L39" s="2">
        <f>+K40+L60</f>
        <v>6073028</v>
      </c>
      <c r="M39" s="2">
        <f>+L40+M60</f>
        <v>6073028</v>
      </c>
      <c r="N39" s="2">
        <f>+K39</f>
        <v>6073028</v>
      </c>
      <c r="O39" s="2">
        <f>+M40+O60</f>
        <v>6073028</v>
      </c>
      <c r="P39" s="2">
        <f>+O40+P60</f>
        <v>6073028</v>
      </c>
      <c r="Q39" s="2">
        <f>+P40+Q60</f>
        <v>6073028</v>
      </c>
      <c r="R39" s="2">
        <f>+O39</f>
        <v>6073028</v>
      </c>
      <c r="S39" s="2">
        <f>+Q40+S60</f>
        <v>6073028</v>
      </c>
      <c r="T39" s="2">
        <f>+S40+T60</f>
        <v>6073028</v>
      </c>
      <c r="U39" s="2">
        <f>+T40+U60</f>
        <v>6073028</v>
      </c>
      <c r="V39" s="2">
        <f>+S39</f>
        <v>6073028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106986</v>
      </c>
      <c r="D40" s="43">
        <f t="shared" ref="D40:AA40" si="4">+D38+D39</f>
        <v>0</v>
      </c>
      <c r="E40" s="44">
        <f t="shared" si="4"/>
        <v>-74824815</v>
      </c>
      <c r="F40" s="45">
        <f t="shared" si="4"/>
        <v>-74824815</v>
      </c>
      <c r="G40" s="45">
        <f t="shared" si="4"/>
        <v>7958212</v>
      </c>
      <c r="H40" s="45">
        <f t="shared" si="4"/>
        <v>6090462</v>
      </c>
      <c r="I40" s="45">
        <f t="shared" si="4"/>
        <v>6073028</v>
      </c>
      <c r="J40" s="45">
        <f>+I40</f>
        <v>6073028</v>
      </c>
      <c r="K40" s="45">
        <f t="shared" si="4"/>
        <v>6073028</v>
      </c>
      <c r="L40" s="45">
        <f t="shared" si="4"/>
        <v>6073028</v>
      </c>
      <c r="M40" s="45">
        <f t="shared" si="4"/>
        <v>6073028</v>
      </c>
      <c r="N40" s="45">
        <f>+M40</f>
        <v>6073028</v>
      </c>
      <c r="O40" s="45">
        <f t="shared" si="4"/>
        <v>6073028</v>
      </c>
      <c r="P40" s="45">
        <f t="shared" si="4"/>
        <v>6073028</v>
      </c>
      <c r="Q40" s="45">
        <f t="shared" si="4"/>
        <v>6073028</v>
      </c>
      <c r="R40" s="45">
        <f>+Q40</f>
        <v>6073028</v>
      </c>
      <c r="S40" s="45">
        <f t="shared" si="4"/>
        <v>6073028</v>
      </c>
      <c r="T40" s="45">
        <f t="shared" si="4"/>
        <v>6073028</v>
      </c>
      <c r="U40" s="45">
        <f t="shared" si="4"/>
        <v>6073028</v>
      </c>
      <c r="V40" s="45">
        <f>+U40</f>
        <v>6073028</v>
      </c>
      <c r="W40" s="45">
        <f>+V40</f>
        <v>6073028</v>
      </c>
      <c r="X40" s="45">
        <f t="shared" si="4"/>
        <v>-18706207</v>
      </c>
      <c r="Y40" s="45">
        <f t="shared" si="4"/>
        <v>24779235</v>
      </c>
      <c r="Z40" s="46">
        <f>+IF(X40&lt;&gt;0,+(Y40/X40)*100,0)</f>
        <v>-132.46530950929818</v>
      </c>
      <c r="AA40" s="47">
        <f t="shared" si="4"/>
        <v>-74824815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72885757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2087707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618940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-751794010</v>
      </c>
      <c r="F14" s="20">
        <v>-751794010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-168123752</v>
      </c>
      <c r="Y14" s="20">
        <v>168123752</v>
      </c>
      <c r="Z14" s="21">
        <v>-100</v>
      </c>
      <c r="AA14" s="22">
        <v>-751794010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75592404</v>
      </c>
      <c r="D17" s="26">
        <f>SUM(D6:D16)</f>
        <v>0</v>
      </c>
      <c r="E17" s="27">
        <f t="shared" si="0"/>
        <v>-751794010</v>
      </c>
      <c r="F17" s="28">
        <f t="shared" si="0"/>
        <v>-751794010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-168123752</v>
      </c>
      <c r="Y17" s="28">
        <f t="shared" si="0"/>
        <v>168123752</v>
      </c>
      <c r="Z17" s="29">
        <f>+IF(X17&lt;&gt;0,+(Y17/X17)*100,0)</f>
        <v>-100</v>
      </c>
      <c r="AA17" s="30">
        <f>SUM(AA6:AA16)</f>
        <v>-751794010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-11478261</v>
      </c>
      <c r="F26" s="20">
        <v>-11478261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-11478261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-11478261</v>
      </c>
      <c r="F27" s="28">
        <f t="shared" si="1"/>
        <v>-11478261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-11478261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-3089258</v>
      </c>
      <c r="D33" s="18"/>
      <c r="E33" s="19">
        <v>3089260</v>
      </c>
      <c r="F33" s="20">
        <v>3089260</v>
      </c>
      <c r="G33" s="20">
        <v>-68764</v>
      </c>
      <c r="H33" s="36">
        <v>-159525</v>
      </c>
      <c r="I33" s="36">
        <v>133325</v>
      </c>
      <c r="J33" s="36">
        <v>-94964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-94964</v>
      </c>
      <c r="X33" s="36">
        <v>-1465759</v>
      </c>
      <c r="Y33" s="20">
        <v>1370795</v>
      </c>
      <c r="Z33" s="21">
        <v>-93.521172307316547</v>
      </c>
      <c r="AA33" s="22">
        <v>3089260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-3089258</v>
      </c>
      <c r="D36" s="26">
        <f>SUM(D31:D35)</f>
        <v>0</v>
      </c>
      <c r="E36" s="27">
        <f t="shared" si="2"/>
        <v>3089260</v>
      </c>
      <c r="F36" s="28">
        <f t="shared" si="2"/>
        <v>3089260</v>
      </c>
      <c r="G36" s="28">
        <f t="shared" si="2"/>
        <v>-68764</v>
      </c>
      <c r="H36" s="28">
        <f t="shared" si="2"/>
        <v>-159525</v>
      </c>
      <c r="I36" s="28">
        <f t="shared" si="2"/>
        <v>133325</v>
      </c>
      <c r="J36" s="28">
        <f t="shared" si="2"/>
        <v>-94964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-94964</v>
      </c>
      <c r="X36" s="28">
        <f t="shared" si="2"/>
        <v>-1465759</v>
      </c>
      <c r="Y36" s="28">
        <f t="shared" si="2"/>
        <v>1370795</v>
      </c>
      <c r="Z36" s="29">
        <f>+IF(X36&lt;&gt;0,+(Y36/X36)*100,0)</f>
        <v>-93.521172307316547</v>
      </c>
      <c r="AA36" s="30">
        <f>SUM(AA31:AA35)</f>
        <v>3089260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72503146</v>
      </c>
      <c r="D38" s="32">
        <f>+D17+D27+D36</f>
        <v>0</v>
      </c>
      <c r="E38" s="33">
        <f t="shared" si="3"/>
        <v>-760183011</v>
      </c>
      <c r="F38" s="2">
        <f t="shared" si="3"/>
        <v>-760183011</v>
      </c>
      <c r="G38" s="2">
        <f t="shared" si="3"/>
        <v>-68764</v>
      </c>
      <c r="H38" s="2">
        <f t="shared" si="3"/>
        <v>-159525</v>
      </c>
      <c r="I38" s="2">
        <f t="shared" si="3"/>
        <v>133325</v>
      </c>
      <c r="J38" s="2">
        <f t="shared" si="3"/>
        <v>-94964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-94964</v>
      </c>
      <c r="X38" s="2">
        <f t="shared" si="3"/>
        <v>-169589511</v>
      </c>
      <c r="Y38" s="2">
        <f t="shared" si="3"/>
        <v>169494547</v>
      </c>
      <c r="Z38" s="34">
        <f>+IF(X38&lt;&gt;0,+(Y38/X38)*100,0)</f>
        <v>-99.944003612346037</v>
      </c>
      <c r="AA38" s="35">
        <f>+AA17+AA27+AA36</f>
        <v>-760183011</v>
      </c>
    </row>
    <row r="39" spans="1:27" ht="13.5" x14ac:dyDescent="0.25">
      <c r="A39" s="23" t="s">
        <v>61</v>
      </c>
      <c r="B39" s="17"/>
      <c r="C39" s="32"/>
      <c r="D39" s="32"/>
      <c r="E39" s="33">
        <v>80192028</v>
      </c>
      <c r="F39" s="2">
        <v>80192028</v>
      </c>
      <c r="G39" s="2"/>
      <c r="H39" s="2">
        <f>+G40+H60</f>
        <v>-68764</v>
      </c>
      <c r="I39" s="2">
        <f>+H40+I60</f>
        <v>-228289</v>
      </c>
      <c r="J39" s="2">
        <f>+G39</f>
        <v>0</v>
      </c>
      <c r="K39" s="2">
        <f>+I40+K60</f>
        <v>-94964</v>
      </c>
      <c r="L39" s="2">
        <f>+K40+L60</f>
        <v>-94964</v>
      </c>
      <c r="M39" s="2">
        <f>+L40+M60</f>
        <v>-94964</v>
      </c>
      <c r="N39" s="2">
        <f>+K39</f>
        <v>-94964</v>
      </c>
      <c r="O39" s="2">
        <f>+M40+O60</f>
        <v>-94964</v>
      </c>
      <c r="P39" s="2">
        <f>+O40+P60</f>
        <v>-94964</v>
      </c>
      <c r="Q39" s="2">
        <f>+P40+Q60</f>
        <v>-94964</v>
      </c>
      <c r="R39" s="2">
        <f>+O39</f>
        <v>-94964</v>
      </c>
      <c r="S39" s="2">
        <f>+Q40+S60</f>
        <v>-94964</v>
      </c>
      <c r="T39" s="2">
        <f>+S40+T60</f>
        <v>-94964</v>
      </c>
      <c r="U39" s="2">
        <f>+T40+U60</f>
        <v>-94964</v>
      </c>
      <c r="V39" s="2">
        <f>+S39</f>
        <v>-94964</v>
      </c>
      <c r="W39" s="2">
        <f>+G39</f>
        <v>0</v>
      </c>
      <c r="X39" s="2">
        <v>80192028</v>
      </c>
      <c r="Y39" s="2">
        <f>+W39-X39</f>
        <v>-80192028</v>
      </c>
      <c r="Z39" s="34">
        <f>+IF(X39&lt;&gt;0,+(Y39/X39)*100,0)</f>
        <v>-100</v>
      </c>
      <c r="AA39" s="35">
        <v>80192028</v>
      </c>
    </row>
    <row r="40" spans="1:27" ht="13.5" x14ac:dyDescent="0.25">
      <c r="A40" s="41" t="s">
        <v>63</v>
      </c>
      <c r="B40" s="42" t="s">
        <v>62</v>
      </c>
      <c r="C40" s="43">
        <f>+C38+C39</f>
        <v>72503146</v>
      </c>
      <c r="D40" s="43">
        <f t="shared" ref="D40:AA40" si="4">+D38+D39</f>
        <v>0</v>
      </c>
      <c r="E40" s="44">
        <f t="shared" si="4"/>
        <v>-679990983</v>
      </c>
      <c r="F40" s="45">
        <f t="shared" si="4"/>
        <v>-679990983</v>
      </c>
      <c r="G40" s="45">
        <f t="shared" si="4"/>
        <v>-68764</v>
      </c>
      <c r="H40" s="45">
        <f t="shared" si="4"/>
        <v>-228289</v>
      </c>
      <c r="I40" s="45">
        <f t="shared" si="4"/>
        <v>-94964</v>
      </c>
      <c r="J40" s="45">
        <f>+I40</f>
        <v>-94964</v>
      </c>
      <c r="K40" s="45">
        <f t="shared" si="4"/>
        <v>-94964</v>
      </c>
      <c r="L40" s="45">
        <f t="shared" si="4"/>
        <v>-94964</v>
      </c>
      <c r="M40" s="45">
        <f t="shared" si="4"/>
        <v>-94964</v>
      </c>
      <c r="N40" s="45">
        <f>+M40</f>
        <v>-94964</v>
      </c>
      <c r="O40" s="45">
        <f t="shared" si="4"/>
        <v>-94964</v>
      </c>
      <c r="P40" s="45">
        <f t="shared" si="4"/>
        <v>-94964</v>
      </c>
      <c r="Q40" s="45">
        <f t="shared" si="4"/>
        <v>-94964</v>
      </c>
      <c r="R40" s="45">
        <f>+Q40</f>
        <v>-94964</v>
      </c>
      <c r="S40" s="45">
        <f t="shared" si="4"/>
        <v>-94964</v>
      </c>
      <c r="T40" s="45">
        <f t="shared" si="4"/>
        <v>-94964</v>
      </c>
      <c r="U40" s="45">
        <f t="shared" si="4"/>
        <v>-94964</v>
      </c>
      <c r="V40" s="45">
        <f>+U40</f>
        <v>-94964</v>
      </c>
      <c r="W40" s="45">
        <f>+V40</f>
        <v>-94964</v>
      </c>
      <c r="X40" s="45">
        <f t="shared" si="4"/>
        <v>-89397483</v>
      </c>
      <c r="Y40" s="45">
        <f t="shared" si="4"/>
        <v>89302519</v>
      </c>
      <c r="Z40" s="46">
        <f>+IF(X40&lt;&gt;0,+(Y40/X40)*100,0)</f>
        <v>-99.893773295608341</v>
      </c>
      <c r="AA40" s="47">
        <f t="shared" si="4"/>
        <v>-679990983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5A6C0C-E30A-481C-B13F-96CD1C05C2CF}"/>
</file>

<file path=customXml/itemProps2.xml><?xml version="1.0" encoding="utf-8"?>
<ds:datastoreItem xmlns:ds="http://schemas.openxmlformats.org/officeDocument/2006/customXml" ds:itemID="{AA7704F5-E42A-4E79-8A4C-91A8247A5442}"/>
</file>

<file path=customXml/itemProps3.xml><?xml version="1.0" encoding="utf-8"?>
<ds:datastoreItem xmlns:ds="http://schemas.openxmlformats.org/officeDocument/2006/customXml" ds:itemID="{97B4D7AC-4B7C-4AF7-B9B9-4DE963851E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2021-11-22T07:45:39Z</dcterms:created>
  <dcterms:modified xsi:type="dcterms:W3CDTF">2021-11-22T07:58:57Z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